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125" windowWidth="19440" windowHeight="858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(2)'!$A$1:$N$11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(2)'!$A$1:$N$11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(2)'!$A$1:$N$11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(2)'!$A$1:$N$11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Строительство'!$A$1:$R$65</definedName>
    <definedName name="_xlnm.Print_Area" localSheetId="1">'МП Строительство (2)'!$A$1:$M$11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7" i="20" l="1"/>
  <c r="K7" i="20" s="1"/>
  <c r="M9" i="20"/>
  <c r="K9" i="20" s="1"/>
  <c r="M8" i="20"/>
  <c r="K8" i="20" s="1"/>
  <c r="R23" i="19" l="1"/>
  <c r="Q23" i="19"/>
  <c r="R22" i="19"/>
  <c r="Q22" i="19"/>
  <c r="F65" i="19" l="1"/>
  <c r="G65" i="19"/>
  <c r="I65" i="19"/>
  <c r="L65" i="19"/>
  <c r="O65" i="19"/>
  <c r="E6" i="19"/>
  <c r="E65" i="19"/>
  <c r="F19" i="19"/>
  <c r="G19" i="19"/>
  <c r="I19" i="19"/>
  <c r="J19" i="19"/>
  <c r="L19" i="19"/>
  <c r="M19" i="19"/>
  <c r="O19" i="19"/>
  <c r="E19" i="19"/>
  <c r="F60" i="19"/>
  <c r="G60" i="19"/>
  <c r="H60" i="19"/>
  <c r="I60" i="19"/>
  <c r="J60" i="19"/>
  <c r="K60" i="19"/>
  <c r="L60" i="19"/>
  <c r="M60" i="19"/>
  <c r="N60" i="19"/>
  <c r="O60" i="19"/>
  <c r="P60" i="19"/>
  <c r="E60" i="19"/>
  <c r="F53" i="19"/>
  <c r="G53" i="19"/>
  <c r="H53" i="19"/>
  <c r="I53" i="19"/>
  <c r="J53" i="19"/>
  <c r="K53" i="19"/>
  <c r="L53" i="19"/>
  <c r="M53" i="19"/>
  <c r="N53" i="19"/>
  <c r="O53" i="19"/>
  <c r="P53" i="19"/>
  <c r="E53" i="19"/>
  <c r="E61" i="19"/>
  <c r="E59" i="19"/>
  <c r="E58" i="19"/>
  <c r="E57" i="19"/>
  <c r="E56" i="19"/>
  <c r="E55" i="19"/>
  <c r="E54" i="19"/>
  <c r="P52" i="19"/>
  <c r="N52" i="19" s="1"/>
  <c r="O52" i="19"/>
  <c r="K52" i="19"/>
  <c r="H52" i="19"/>
  <c r="E52" i="19"/>
  <c r="P51" i="19"/>
  <c r="O51" i="19"/>
  <c r="K51" i="19"/>
  <c r="H51" i="19"/>
  <c r="E51" i="19"/>
  <c r="P50" i="19"/>
  <c r="O50" i="19"/>
  <c r="K50" i="19"/>
  <c r="H50" i="19"/>
  <c r="E50" i="19"/>
  <c r="P49" i="19"/>
  <c r="O49" i="19"/>
  <c r="K49" i="19"/>
  <c r="H49" i="19"/>
  <c r="E49" i="19"/>
  <c r="P48" i="19"/>
  <c r="O48" i="19"/>
  <c r="K48" i="19"/>
  <c r="H48" i="19"/>
  <c r="E48" i="19"/>
  <c r="P47" i="19"/>
  <c r="O47" i="19"/>
  <c r="K47" i="19"/>
  <c r="H47" i="19"/>
  <c r="E47" i="19"/>
  <c r="P46" i="19"/>
  <c r="O46" i="19"/>
  <c r="N46" i="19" s="1"/>
  <c r="K46" i="19"/>
  <c r="H46" i="19"/>
  <c r="E46" i="19"/>
  <c r="P45" i="19"/>
  <c r="O45" i="19"/>
  <c r="K45" i="19"/>
  <c r="H45" i="19"/>
  <c r="E45" i="19"/>
  <c r="P44" i="19"/>
  <c r="O44" i="19"/>
  <c r="K44" i="19"/>
  <c r="H44" i="19"/>
  <c r="E44" i="19"/>
  <c r="P43" i="19"/>
  <c r="O43" i="19"/>
  <c r="K43" i="19"/>
  <c r="H43" i="19"/>
  <c r="E43" i="19"/>
  <c r="P42" i="19"/>
  <c r="O42" i="19"/>
  <c r="N42" i="19" s="1"/>
  <c r="K42" i="19"/>
  <c r="H42" i="19"/>
  <c r="E42" i="19"/>
  <c r="G33" i="19"/>
  <c r="P11" i="19"/>
  <c r="P6" i="19" s="1"/>
  <c r="F6" i="19"/>
  <c r="G6" i="19"/>
  <c r="I6" i="19"/>
  <c r="J6" i="19"/>
  <c r="L6" i="19"/>
  <c r="M6" i="19"/>
  <c r="O6" i="19"/>
  <c r="H17" i="19"/>
  <c r="E17" i="19"/>
  <c r="H16" i="19"/>
  <c r="E16" i="19"/>
  <c r="H15" i="19"/>
  <c r="E15" i="19"/>
  <c r="N47" i="19" l="1"/>
  <c r="N44" i="19"/>
  <c r="N48" i="19"/>
  <c r="N11" i="19"/>
  <c r="N45" i="19"/>
  <c r="N49" i="19"/>
  <c r="N43" i="19"/>
  <c r="N50" i="19"/>
  <c r="N51" i="19"/>
  <c r="K24" i="19" l="1"/>
  <c r="O24" i="19"/>
  <c r="P24" i="19"/>
  <c r="K25" i="19"/>
  <c r="O25" i="19"/>
  <c r="P25" i="19"/>
  <c r="K26" i="19"/>
  <c r="O26" i="19"/>
  <c r="P26" i="19"/>
  <c r="K27" i="19"/>
  <c r="O27" i="19"/>
  <c r="P27" i="19"/>
  <c r="K28" i="19"/>
  <c r="O28" i="19"/>
  <c r="P28" i="19"/>
  <c r="K29" i="19"/>
  <c r="O29" i="19"/>
  <c r="P29" i="19"/>
  <c r="K30" i="19"/>
  <c r="O30" i="19"/>
  <c r="P30" i="19"/>
  <c r="K31" i="19"/>
  <c r="O31" i="19"/>
  <c r="P31" i="19"/>
  <c r="K32" i="19"/>
  <c r="O32" i="19"/>
  <c r="P32" i="19"/>
  <c r="K33" i="19"/>
  <c r="O33" i="19"/>
  <c r="P33" i="19"/>
  <c r="K34" i="19"/>
  <c r="O34" i="19"/>
  <c r="P34" i="19"/>
  <c r="K35" i="19"/>
  <c r="O35" i="19"/>
  <c r="P35" i="19"/>
  <c r="K36" i="19"/>
  <c r="O36" i="19"/>
  <c r="P36" i="19"/>
  <c r="K37" i="19"/>
  <c r="O37" i="19"/>
  <c r="P37" i="19"/>
  <c r="K38" i="19"/>
  <c r="O38" i="19"/>
  <c r="P38" i="19"/>
  <c r="K39" i="19"/>
  <c r="O39" i="19"/>
  <c r="P39" i="19"/>
  <c r="K40" i="19"/>
  <c r="O40" i="19"/>
  <c r="P40" i="19"/>
  <c r="K41" i="19"/>
  <c r="O41" i="19"/>
  <c r="P41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I18" i="19"/>
  <c r="J18" i="19"/>
  <c r="J65" i="19" s="1"/>
  <c r="L18" i="19"/>
  <c r="M18" i="19"/>
  <c r="M65" i="19" s="1"/>
  <c r="E64" i="19"/>
  <c r="F62" i="19"/>
  <c r="G62" i="19"/>
  <c r="H62" i="19"/>
  <c r="I62" i="19"/>
  <c r="J62" i="19"/>
  <c r="K62" i="19"/>
  <c r="L62" i="19"/>
  <c r="M62" i="19"/>
  <c r="N62" i="19"/>
  <c r="O62" i="19"/>
  <c r="P62" i="19"/>
  <c r="E63" i="19"/>
  <c r="N6" i="19"/>
  <c r="K11" i="19"/>
  <c r="K6" i="19" s="1"/>
  <c r="F18" i="19"/>
  <c r="G18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23" i="19"/>
  <c r="J4" i="19"/>
  <c r="M4" i="19" s="1"/>
  <c r="P4" i="19" s="1"/>
  <c r="I4" i="19"/>
  <c r="L4" i="19" s="1"/>
  <c r="O4" i="19" s="1"/>
  <c r="N41" i="19" l="1"/>
  <c r="N30" i="19"/>
  <c r="N26" i="19"/>
  <c r="N39" i="19"/>
  <c r="N36" i="19"/>
  <c r="N32" i="19"/>
  <c r="N28" i="19"/>
  <c r="N24" i="19"/>
  <c r="N37" i="19"/>
  <c r="N34" i="19"/>
  <c r="N31" i="19"/>
  <c r="N33" i="19"/>
  <c r="N35" i="19"/>
  <c r="N38" i="19"/>
  <c r="N40" i="19"/>
  <c r="N25" i="19"/>
  <c r="N27" i="19"/>
  <c r="N29" i="19"/>
  <c r="E62" i="19"/>
  <c r="G68" i="19" l="1"/>
  <c r="E20" i="19" l="1"/>
  <c r="H20" i="19"/>
  <c r="K20" i="19"/>
  <c r="O20" i="19"/>
  <c r="P20" i="19"/>
  <c r="E21" i="19"/>
  <c r="H21" i="19"/>
  <c r="K21" i="19"/>
  <c r="O21" i="19"/>
  <c r="P21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N21" i="19" l="1"/>
  <c r="N20" i="19"/>
  <c r="L11" i="20" l="1"/>
  <c r="J11" i="20"/>
  <c r="H10" i="19"/>
  <c r="H6" i="19" s="1"/>
  <c r="O23" i="19"/>
  <c r="O22" i="19"/>
  <c r="K23" i="19"/>
  <c r="K22" i="19"/>
  <c r="P23" i="19"/>
  <c r="P22" i="19"/>
  <c r="H22" i="19"/>
  <c r="H23" i="19"/>
  <c r="K19" i="19" l="1"/>
  <c r="P19" i="19"/>
  <c r="P18" i="19" s="1"/>
  <c r="P65" i="19" s="1"/>
  <c r="H19" i="19"/>
  <c r="O18" i="19"/>
  <c r="K11" i="20"/>
  <c r="M11" i="20"/>
  <c r="H18" i="19"/>
  <c r="H65" i="19" s="1"/>
  <c r="N23" i="19"/>
  <c r="N22" i="19"/>
  <c r="N19" i="19" s="1"/>
  <c r="B7" i="22"/>
  <c r="M8" i="22"/>
  <c r="K8" i="22" s="1"/>
  <c r="K7" i="22"/>
  <c r="R19" i="19" l="1"/>
  <c r="Q19" i="19"/>
  <c r="N18" i="19"/>
  <c r="N65" i="19" s="1"/>
  <c r="K18" i="19"/>
  <c r="E10" i="19"/>
  <c r="E22" i="19"/>
  <c r="E18" i="19" s="1"/>
  <c r="Q18" i="19" l="1"/>
  <c r="K65" i="19"/>
  <c r="Q65" i="19" s="1"/>
  <c r="R65" i="19"/>
  <c r="R18" i="19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<sst xmlns="http://schemas.openxmlformats.org/spreadsheetml/2006/main" count="301" uniqueCount="164">
  <si>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</si>
  <si>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</si>
  <si>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</si>
  <si>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</si>
  <si>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</si>
  <si>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</si>
  <si>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</si>
  <si>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</si>
  <si>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</si>
  <si>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</si>
  <si>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</si>
  <si>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</si>
  <si>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</si>
  <si>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</si>
  <si>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</si>
  <si>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</si>
  <si>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</si>
  <si>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</si>
  <si>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</si>
  <si>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</si>
  <si>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</si>
  <si>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</si>
  <si>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</si>
  <si>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</si>
  <si>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</si>
  <si>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</si>
  <si>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</si>
  <si>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</si>
  <si>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</si>
  <si>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</si>
  <si>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</si>
  <si>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</si>
  <si>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</si>
  <si>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</si>
  <si>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</si>
  <si>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</si>
  <si>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</si>
  <si>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</si>
  <si>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</si>
  <si>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</si>
  <si>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</si>
  <si>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</si>
  <si>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</si>
  <si>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</si>
  <si>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Капитальный ремонт 12 квартирного жилого дома № 5А по ул. Победы в п. Харута с целью нормализации температурного режима</t>
  </si>
  <si>
    <t>Раздел 6. Содержание имущества, находящегося в муниципальной собственности поселений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</si>
  <si>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</si>
  <si>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</si>
  <si>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</si>
  <si>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</si>
  <si>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</si>
  <si>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</si>
  <si>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</si>
  <si>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</si>
  <si>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</si>
  <si>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</si>
  <si>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</si>
  <si>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</si>
  <si>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</si>
  <si>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</si>
  <si>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</si>
  <si>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</si>
  <si>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</si>
  <si>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</si>
  <si>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</si>
  <si>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</si>
  <si>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</si>
  <si>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</si>
  <si>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</si>
  <si>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</si>
  <si>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</si>
  <si>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</si>
  <si>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</si>
  <si>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</si>
  <si>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</si>
  <si>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</si>
  <si>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</si>
  <si>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</si>
  <si>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6</t>
  </si>
  <si>
    <t>6.1</t>
  </si>
  <si>
    <t>6.2</t>
  </si>
  <si>
    <t>по состоянию на 01 апреля 2022  года (с начала года нарастающим итогом)</t>
  </si>
  <si>
    <t>План на 2022 год</t>
  </si>
  <si>
    <t>План на 01.04.2022</t>
  </si>
  <si>
    <t>по состоянию на 01 апреля 2022 года (с начала года нарастающим итогом)</t>
  </si>
  <si>
    <t>Строительство 4-квартирного жилого дома в п. Бугрино Сельского поселения "Колгуевский сельсовет" ЗР НАО</t>
  </si>
  <si>
    <t>Приобретение жилых помещений в с. Коткино Сельского поселения "Коткинский сельсовет" ЗР НАО</t>
  </si>
  <si>
    <t>Разработка проектной документации на строительство 2 квартирного жилого дома в с. Нижняя Пеша Сельского поселения «Пешский сельсовет» ЗР НАО</t>
  </si>
  <si>
    <t>Приобретение квартиры в п. Харута Сельского поселения «Хоседа-Хардский сельсовет» ЗР НАО</t>
  </si>
  <si>
    <t>Приобретение квартиры в п. Искателей МО «Городское поселения «Рабочий поселок Искателей»</t>
  </si>
  <si>
    <t>Приобретение жилого дома в п. Нельмин-Нос Сельского поселения «Малоземельский сельсовет» ЗР НАО</t>
  </si>
  <si>
    <t>Приобретение жилого дома в с. Несь Сельского поселения «Канинский сельсовет» ЗР НАО</t>
  </si>
  <si>
    <t>Строительство 12-квартирного жилого дома № 1 в п. Амдерма Сельского поселения «поселок Амдерма» ЗР НАО с разработкой проектной документации</t>
  </si>
  <si>
    <t>Нераспределенный резерв на приобретение жилых помещений в поселениях Заполярного района</t>
  </si>
  <si>
    <t>Капитальный ремонт дома № 2 по ул. Южная в п. Усть-Кара Сельского поселения "Карский сельсовет" ЗР НАО</t>
  </si>
  <si>
    <t>Текущий ремонт цокольного перекрытия в жилом доме 165 по ул. Новая в п. Индига Сельского поселения "Тиманский сельсовет" ЗР НАО</t>
  </si>
  <si>
    <t>Текущий ремонт цокольного перекрытия в жилом доме 166 по ул. Новая в п. Индига Сельского поселения "Тиманский сельсовет" ЗР НАО</t>
  </si>
  <si>
    <t>Капитальный ремонт жилого дома № 21 по ул. Заречная в с. Несь Сельского поселения "Канинский сельсовет" ЗР НАО</t>
  </si>
  <si>
    <t>Капитальный ремонт квартиры № 1 в жилом доме № 6 по ул. Ягодная в с. Несь Сельского поселения "Канинский сельсовет" ЗР НАО</t>
  </si>
  <si>
    <t>Капитальный ремонт жилого дома № 11 по ул. Молодежная в с. Тельвиска Сельского поселения "Тельвисочный сельсовет" ЗР НАО</t>
  </si>
  <si>
    <t>Текущий ремонт муниципального жилищного фонда в д. Макарово Сельского поселения "Тельвисочный сельсовет" ЗР НАО</t>
  </si>
  <si>
    <t>Капитальный ремонт (чердачное перекрытие) многоквартирного жилого дома № 2,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</si>
  <si>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2 "А",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</si>
  <si>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3, м-н. Березовый в п. Красное Сельского поселения "Приморско-Куйский сельсовет" ЗР НАО</t>
  </si>
  <si>
    <t>Капитальный ремонт жилого дома № 23 по ул. Новая в п. Харута Сельского поселения "Хоседа-Хардский сельсовет" ЗР НАО</t>
  </si>
  <si>
    <t>Капитальный ремонт квартиры № 2 жилого дома № 24 по ул. Новая в п. Харута Сельского поселения "Хоседа-Хардский сельсовет" ЗР НАО</t>
  </si>
  <si>
    <t>Капитальный ремонт жилого дома № 119 в с. Оксино Сельского поселения «Пустозерский сельсовет» ЗР НАО</t>
  </si>
  <si>
    <t>Капитальный ремонт жилого дома № 43 в п. Хонгурей Сельского поселения «Пустозерский сельсовет» ЗР НАО</t>
  </si>
  <si>
    <t>Капитальный ремонт жилого дома № 6 по ул. Новая в с. Нижняя Пеша Сельского поселения «Пешский сельсовет» ЗР НАО</t>
  </si>
  <si>
    <t>Капитальный ремонт жилого дома № 10 по ул. Молодежная в с. Ома Сельского поселения «Омский сельсовет» ЗР НАО</t>
  </si>
  <si>
    <t>Капитальный ремонт дома № 46 по ул. Центральная в с. Коткино Сельского поселения "Коткинский сельсовет" ЗР НАО</t>
  </si>
  <si>
    <t>Капитальный ремонт дома № 32 в с. Великовисочное Сельского поселения "Великовисочный сельсовет" ЗР НАО</t>
  </si>
  <si>
    <t>Капитальный ремонт жилого дома № 126 по ул. Рыбацкая в п. Индига Сельского поселения «Тиманский сельсовет» ЗР НАО</t>
  </si>
  <si>
    <t>Капитальный ремонт жилого дома № 12 по ул. Школьная в с. Шойна Сельского поселения «Шоинский сельсовет» ЗР НАО</t>
  </si>
  <si>
    <t>Капитальный ремонт жилого дома № 128 по ул. Рыбацкая в п. Индига Сельского поселения «Тиманский сельсовет» ЗР НАО</t>
  </si>
  <si>
    <t>Капитальный ремонт жилого дома № 100 по ул. Сельская в п. Индига Сельского поселения «Тиманский сельсовет» ЗР НАО</t>
  </si>
  <si>
    <t>Капитальный ремонт жилого дома № 31 по ул. Морская в п. Индига Сельского поселения «Тиманский сельсовет» ЗР НАО</t>
  </si>
  <si>
    <t>Ремонт комнаты № 1 жилого дома № 10 в д. Белушье Сельского поселения «Пешский сельсовет» ЗР НАО</t>
  </si>
  <si>
    <t>Замена оконных блоков в жилом доме № 46 д. Верхняя Пеша Сельского поселения «Пешский сельсовет» ЗР НАО</t>
  </si>
  <si>
    <t>Замена оконных блоков в квартире № 1 жилого многоквартирного дома № 16А по ул. Калинина с. Нижняя Пеша Сельского поселения «Пешский сельсовет» ЗР НАО</t>
  </si>
  <si>
    <t>Замена оконных блоков в квартире № 7 жилого многоквартирного дома № 16 по ул. Калинина с. Нижняя Пеша Сельского поселения «Пешский сельсовет» ЗР НАО</t>
  </si>
  <si>
    <t>Разработка проектно-сметной документации на капитальный ремонт многоквартирного жилого дома № 13А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</si>
  <si>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22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</si>
  <si>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24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</si>
  <si>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5 по ул. Центральная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</si>
  <si>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8 по ул. Ревуцкого в п. Амдерма Сельского поселения «Поселок Амдерма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</si>
  <si>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</si>
  <si>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</si>
  <si>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</si>
  <si>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</si>
  <si>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</si>
  <si>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</si>
  <si>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</si>
  <si>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</si>
  <si>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</si>
  <si>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</si>
  <si>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Снос (демонтаж) жилого дома № 3 по ул. Рябиновая в д. Макарово Сельского поселения "Тельвисочный сельсовет" ЗР НАО</t>
  </si>
  <si>
    <t>Снос (демонтаж) жилого дома № 49 в д. Волоковая Сельского поселения "Пешский сельсовет" ЗР НАО</t>
  </si>
  <si>
    <t>Снос (демонтаж) жилого дома № 37 по ул. Калинина в с. Нижняя Пеша Сельского поселения «Пешский сельсовет» ЗР НАО</t>
  </si>
  <si>
    <t>Снос (демонтаж) жилого дома № 20 по ул. Центральная в с. Ома Сельского поселения «Омский сельсовет» ЗР НАО</t>
  </si>
  <si>
    <t>Снос (демонтаж) жилого дома № 11 по ул. Дубровина в п. Амдерма Сельского поселения «Поселок Амдерма» ЗР НАО</t>
  </si>
  <si>
    <t>Снос (демонтаж) жилого дома № 20 по ул. Ленина в п. Амдерма Сельского поселения «Поселок Амдерма» ЗР НАО</t>
  </si>
  <si>
    <t>Раздел 4. Снос ветхих и аварийных домов, признанных непригодными для проживания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</si>
  <si>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</si>
  <si>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</si>
  <si>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</si>
  <si>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</si>
  <si>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</si>
  <si>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</si>
  <si>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</si>
  <si>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</si>
  <si>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</si>
  <si>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</si>
  <si>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</si>
  <si>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Замена приборов учета холодного водоснабжения в муниципальном жилищном фонде Сельского поселения «Поселок Амдерма» ЗР НАО</t>
  </si>
  <si>
    <t>Замена приборов учета горячего водоснабжения в муниципальном жилищном фонде Сельского поселения «Поселок Амдерма» ЗР НАО</t>
  </si>
  <si>
    <t>№ б/н от 09.12.2021</t>
  </si>
  <si>
    <t>ИП Абудокодиров А.</t>
  </si>
  <si>
    <t>30.04.2022</t>
  </si>
  <si>
    <t>Капитальный ремонт квартиры № 2 жилого дома № 24 по ул. Новая в п. Харута МО "Хоседа-Хардский сельсовет" НАО</t>
  </si>
  <si>
    <t>№ 0184300000422000032 от 01.04.2022</t>
  </si>
  <si>
    <t>ИП КУЗНЕЦОВ КОНСТАНТИН АЛЕКСАНДРОВИЧ</t>
  </si>
  <si>
    <t>№ 0184300000422000024 от 12.03.2022</t>
  </si>
  <si>
    <t>ИП АБДУКОДИРОВ АБДУЛАТИФ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</si>
</sst>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167" fontId="5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4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8" fillId="0" borderId="4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wrapText="1"/>
    </xf>
    <xf numFmtId="168" fontId="6" fillId="0" borderId="1" xfId="0" applyNumberFormat="1" applyFont="1" applyFill="1" applyBorder="1" applyAlignment="1">
      <alignment wrapText="1"/>
    </xf>
    <xf numFmtId="168" fontId="8" fillId="0" borderId="1" xfId="2" applyNumberFormat="1" applyFont="1" applyFill="1" applyBorder="1" applyAlignment="1"/>
    <xf numFmtId="168" fontId="5" fillId="0" borderId="1" xfId="2" applyNumberFormat="1" applyFont="1" applyFill="1" applyBorder="1" applyAlignment="1">
      <alignment wrapText="1"/>
    </xf>
    <xf numFmtId="168" fontId="6" fillId="0" borderId="1" xfId="2" applyNumberFormat="1" applyFont="1" applyFill="1" applyBorder="1" applyAlignment="1"/>
    <xf numFmtId="168" fontId="6" fillId="0" borderId="7" xfId="2" applyNumberFormat="1" applyFont="1" applyFill="1" applyBorder="1" applyAlignment="1"/>
    <xf numFmtId="168" fontId="6" fillId="0" borderId="1" xfId="0" applyNumberFormat="1" applyFont="1" applyBorder="1" applyAlignment="1"/>
    <xf numFmtId="168" fontId="6" fillId="0" borderId="7" xfId="0" applyNumberFormat="1" applyFont="1" applyBorder="1" applyAlignment="1"/>
    <xf numFmtId="168" fontId="6" fillId="0" borderId="1" xfId="0" applyNumberFormat="1" applyFont="1" applyBorder="1" applyAlignment="1">
      <alignment wrapText="1"/>
    </xf>
    <xf numFmtId="168" fontId="5" fillId="0" borderId="1" xfId="0" applyNumberFormat="1" applyFont="1" applyFill="1" applyBorder="1" applyAlignment="1"/>
    <xf numFmtId="165" fontId="8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14" fontId="8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68"/>
  <sheetViews>
    <sheetView tabSelected="1" view="pageBreakPreview" topLeftCell="A20" zoomScale="70" zoomScaleNormal="75" zoomScaleSheetLayoutView="70" workbookViewId="0">
      <selection activeCell="D36" sqref="D3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52" customWidth="1"/>
    <col min="6" max="10" width="16.85546875" style="1" customWidth="1"/>
    <col min="11" max="11" width="17.570312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62" t="s">
        <v>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18.75" customHeight="1" x14ac:dyDescent="0.25">
      <c r="A2" s="63" t="s">
        <v>81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4"/>
    </row>
    <row r="3" spans="1:18" s="2" customFormat="1" ht="53.25" customHeight="1" x14ac:dyDescent="0.25">
      <c r="A3" s="65" t="s">
        <v>7</v>
      </c>
      <c r="B3" s="65" t="s">
        <v>5</v>
      </c>
      <c r="C3" s="65" t="s">
        <v>2</v>
      </c>
      <c r="D3" s="65" t="s">
        <v>6</v>
      </c>
      <c r="E3" s="65" t="s">
        <v>82</v>
      </c>
      <c r="F3" s="65"/>
      <c r="G3" s="65"/>
      <c r="H3" s="65" t="s">
        <v>83</v>
      </c>
      <c r="I3" s="65"/>
      <c r="J3" s="65"/>
      <c r="K3" s="65" t="s">
        <v>3</v>
      </c>
      <c r="L3" s="65"/>
      <c r="M3" s="65"/>
      <c r="N3" s="65" t="s">
        <v>4</v>
      </c>
      <c r="O3" s="65"/>
      <c r="P3" s="65"/>
      <c r="Q3" s="65" t="s">
        <v>27</v>
      </c>
      <c r="R3" s="65" t="s">
        <v>28</v>
      </c>
    </row>
    <row r="4" spans="1:18" s="2" customFormat="1" ht="59.25" customHeight="1" x14ac:dyDescent="0.25">
      <c r="A4" s="65"/>
      <c r="B4" s="65"/>
      <c r="C4" s="65"/>
      <c r="D4" s="65"/>
      <c r="E4" s="51" t="s">
        <v>0</v>
      </c>
      <c r="F4" s="33" t="s">
        <v>42</v>
      </c>
      <c r="G4" s="33" t="s">
        <v>41</v>
      </c>
      <c r="H4" s="33" t="s">
        <v>0</v>
      </c>
      <c r="I4" s="33" t="str">
        <f>F4</f>
        <v>Окружной бюджет</v>
      </c>
      <c r="J4" s="33" t="str">
        <f>G4</f>
        <v>Районный бюджет</v>
      </c>
      <c r="K4" s="33" t="s">
        <v>0</v>
      </c>
      <c r="L4" s="33" t="str">
        <f>I4</f>
        <v>Окружной бюджет</v>
      </c>
      <c r="M4" s="33" t="str">
        <f>J4</f>
        <v>Районный бюджет</v>
      </c>
      <c r="N4" s="33" t="s">
        <v>0</v>
      </c>
      <c r="O4" s="33" t="str">
        <f>L4</f>
        <v>Окружной бюджет</v>
      </c>
      <c r="P4" s="33" t="str">
        <f>M4</f>
        <v>Районный бюджет</v>
      </c>
      <c r="Q4" s="65"/>
      <c r="R4" s="65"/>
    </row>
    <row r="5" spans="1:18" s="2" customFormat="1" ht="22.5" customHeight="1" x14ac:dyDescent="0.25">
      <c r="A5" s="33">
        <v>1</v>
      </c>
      <c r="B5" s="33">
        <v>2</v>
      </c>
      <c r="C5" s="33">
        <v>3</v>
      </c>
      <c r="D5" s="33">
        <v>4</v>
      </c>
      <c r="E5" s="5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2" customFormat="1" ht="27.75" customHeight="1" x14ac:dyDescent="0.25">
      <c r="A6" s="33">
        <v>1</v>
      </c>
      <c r="B6" s="54" t="s">
        <v>8</v>
      </c>
      <c r="C6" s="54"/>
      <c r="D6" s="54"/>
      <c r="E6" s="78">
        <f>SUM(E7:E17)</f>
        <v>134375</v>
      </c>
      <c r="F6" s="78">
        <f t="shared" ref="F6:P6" si="0">SUM(F7:F17)</f>
        <v>61675</v>
      </c>
      <c r="G6" s="78">
        <f t="shared" si="0"/>
        <v>72700</v>
      </c>
      <c r="H6" s="78">
        <f t="shared" si="0"/>
        <v>0</v>
      </c>
      <c r="I6" s="78">
        <f t="shared" si="0"/>
        <v>0</v>
      </c>
      <c r="J6" s="78">
        <f t="shared" si="0"/>
        <v>0</v>
      </c>
      <c r="K6" s="78">
        <f t="shared" si="0"/>
        <v>0</v>
      </c>
      <c r="L6" s="78">
        <f t="shared" si="0"/>
        <v>0</v>
      </c>
      <c r="M6" s="78">
        <f t="shared" si="0"/>
        <v>0</v>
      </c>
      <c r="N6" s="78">
        <f t="shared" si="0"/>
        <v>0</v>
      </c>
      <c r="O6" s="78">
        <f t="shared" si="0"/>
        <v>0</v>
      </c>
      <c r="P6" s="78">
        <f t="shared" si="0"/>
        <v>0</v>
      </c>
      <c r="Q6" s="35">
        <v>0</v>
      </c>
      <c r="R6" s="35">
        <v>0</v>
      </c>
    </row>
    <row r="7" spans="1:18" s="2" customFormat="1" ht="59.25" customHeight="1" x14ac:dyDescent="0.25">
      <c r="A7" s="3" t="s">
        <v>46</v>
      </c>
      <c r="B7" s="38" t="s">
        <v>85</v>
      </c>
      <c r="C7" s="39" t="s">
        <v>9</v>
      </c>
      <c r="D7" s="39" t="s">
        <v>1</v>
      </c>
      <c r="E7" s="78">
        <f t="shared" ref="E7" si="1">F7+G7</f>
        <v>25823.899999999998</v>
      </c>
      <c r="F7" s="79">
        <v>0</v>
      </c>
      <c r="G7" s="80">
        <v>25823.899999999998</v>
      </c>
      <c r="H7" s="79">
        <f>I7+J7</f>
        <v>0</v>
      </c>
      <c r="I7" s="79">
        <v>0</v>
      </c>
      <c r="J7" s="79">
        <v>0</v>
      </c>
      <c r="K7" s="79">
        <v>0</v>
      </c>
      <c r="L7" s="79">
        <v>0</v>
      </c>
      <c r="M7" s="79">
        <v>0</v>
      </c>
      <c r="N7" s="79">
        <v>0</v>
      </c>
      <c r="O7" s="79">
        <v>0</v>
      </c>
      <c r="P7" s="79">
        <v>0</v>
      </c>
      <c r="Q7" s="36">
        <v>0</v>
      </c>
      <c r="R7" s="36">
        <v>0</v>
      </c>
    </row>
    <row r="8" spans="1:18" s="2" customFormat="1" ht="78.75" customHeight="1" x14ac:dyDescent="0.25">
      <c r="A8" s="3" t="s">
        <v>47</v>
      </c>
      <c r="B8" s="40" t="s">
        <v>40</v>
      </c>
      <c r="C8" s="39" t="s">
        <v>9</v>
      </c>
      <c r="D8" s="39" t="s">
        <v>39</v>
      </c>
      <c r="E8" s="78">
        <f t="shared" ref="E8" si="2">F8+G8</f>
        <v>78</v>
      </c>
      <c r="F8" s="79">
        <v>0</v>
      </c>
      <c r="G8" s="80">
        <v>78</v>
      </c>
      <c r="H8" s="79">
        <f>I8+J8</f>
        <v>0</v>
      </c>
      <c r="I8" s="79">
        <v>0</v>
      </c>
      <c r="J8" s="79">
        <v>0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79">
        <v>0</v>
      </c>
      <c r="Q8" s="36">
        <v>0</v>
      </c>
      <c r="R8" s="36">
        <v>0</v>
      </c>
    </row>
    <row r="9" spans="1:18" s="2" customFormat="1" ht="72.75" customHeight="1" x14ac:dyDescent="0.25">
      <c r="A9" s="3" t="s">
        <v>48</v>
      </c>
      <c r="B9" s="40" t="s">
        <v>86</v>
      </c>
      <c r="C9" s="39" t="s">
        <v>9</v>
      </c>
      <c r="D9" s="39" t="s">
        <v>39</v>
      </c>
      <c r="E9" s="78">
        <f t="shared" ref="E9" si="3">F9+G9</f>
        <v>8000</v>
      </c>
      <c r="F9" s="79">
        <v>0</v>
      </c>
      <c r="G9" s="80">
        <v>8000</v>
      </c>
      <c r="H9" s="79">
        <f>I9+J9</f>
        <v>0</v>
      </c>
      <c r="I9" s="79">
        <v>0</v>
      </c>
      <c r="J9" s="79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79">
        <v>0</v>
      </c>
      <c r="Q9" s="36">
        <v>0</v>
      </c>
      <c r="R9" s="36">
        <v>0</v>
      </c>
    </row>
    <row r="10" spans="1:18" s="2" customFormat="1" ht="54.75" customHeight="1" x14ac:dyDescent="0.25">
      <c r="A10" s="3" t="s">
        <v>49</v>
      </c>
      <c r="B10" s="40" t="s">
        <v>87</v>
      </c>
      <c r="C10" s="39" t="s">
        <v>9</v>
      </c>
      <c r="D10" s="39" t="s">
        <v>1</v>
      </c>
      <c r="E10" s="78">
        <f t="shared" ref="E10:E22" si="4">F10+G10</f>
        <v>2198.1</v>
      </c>
      <c r="F10" s="79">
        <v>0</v>
      </c>
      <c r="G10" s="80">
        <v>2198.1</v>
      </c>
      <c r="H10" s="79">
        <f>I10+J10</f>
        <v>0</v>
      </c>
      <c r="I10" s="79">
        <v>0</v>
      </c>
      <c r="J10" s="79">
        <v>0</v>
      </c>
      <c r="K10" s="79">
        <v>0</v>
      </c>
      <c r="L10" s="79">
        <v>0</v>
      </c>
      <c r="M10" s="79">
        <v>0</v>
      </c>
      <c r="N10" s="79">
        <v>0</v>
      </c>
      <c r="O10" s="79">
        <v>0</v>
      </c>
      <c r="P10" s="79">
        <v>0</v>
      </c>
      <c r="Q10" s="36">
        <v>0</v>
      </c>
      <c r="R10" s="36">
        <v>0</v>
      </c>
    </row>
    <row r="11" spans="1:18" s="2" customFormat="1" ht="46.5" customHeight="1" x14ac:dyDescent="0.25">
      <c r="A11" s="3" t="s">
        <v>50</v>
      </c>
      <c r="B11" s="40" t="s">
        <v>88</v>
      </c>
      <c r="C11" s="39" t="s">
        <v>9</v>
      </c>
      <c r="D11" s="39" t="s">
        <v>39</v>
      </c>
      <c r="E11" s="78">
        <f t="shared" ref="E11" si="5">F11+G11</f>
        <v>1500</v>
      </c>
      <c r="F11" s="79">
        <v>0</v>
      </c>
      <c r="G11" s="80">
        <v>1500</v>
      </c>
      <c r="H11" s="79">
        <f>I11+J11</f>
        <v>0</v>
      </c>
      <c r="I11" s="79">
        <v>0</v>
      </c>
      <c r="J11" s="79">
        <v>0</v>
      </c>
      <c r="K11" s="79">
        <f>L11+M11</f>
        <v>0</v>
      </c>
      <c r="L11" s="79">
        <v>0</v>
      </c>
      <c r="M11" s="79">
        <v>0</v>
      </c>
      <c r="N11" s="79">
        <f>O11+P11</f>
        <v>0</v>
      </c>
      <c r="O11" s="79">
        <v>0</v>
      </c>
      <c r="P11" s="79">
        <f>M11</f>
        <v>0</v>
      </c>
      <c r="Q11" s="36">
        <v>0</v>
      </c>
      <c r="R11" s="36">
        <v>0</v>
      </c>
    </row>
    <row r="12" spans="1:18" s="2" customFormat="1" ht="46.5" customHeight="1" x14ac:dyDescent="0.25">
      <c r="A12" s="3" t="s">
        <v>51</v>
      </c>
      <c r="B12" s="40" t="s">
        <v>89</v>
      </c>
      <c r="C12" s="39" t="s">
        <v>9</v>
      </c>
      <c r="D12" s="39" t="s">
        <v>39</v>
      </c>
      <c r="E12" s="78">
        <f t="shared" ref="E12:E14" si="6">F12+G12</f>
        <v>5000</v>
      </c>
      <c r="F12" s="79">
        <v>0</v>
      </c>
      <c r="G12" s="80">
        <v>5000</v>
      </c>
      <c r="H12" s="79">
        <f t="shared" ref="H12:H14" si="7">I12+J12</f>
        <v>0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36">
        <v>0</v>
      </c>
      <c r="R12" s="36">
        <v>0</v>
      </c>
    </row>
    <row r="13" spans="1:18" s="2" customFormat="1" ht="46.5" customHeight="1" x14ac:dyDescent="0.25">
      <c r="A13" s="3" t="s">
        <v>52</v>
      </c>
      <c r="B13" s="40" t="s">
        <v>90</v>
      </c>
      <c r="C13" s="39" t="s">
        <v>9</v>
      </c>
      <c r="D13" s="39" t="s">
        <v>39</v>
      </c>
      <c r="E13" s="78">
        <f t="shared" si="6"/>
        <v>8250</v>
      </c>
      <c r="F13" s="79">
        <v>0</v>
      </c>
      <c r="G13" s="80">
        <v>8250</v>
      </c>
      <c r="H13" s="79">
        <f t="shared" si="7"/>
        <v>0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79">
        <v>0</v>
      </c>
      <c r="Q13" s="36">
        <v>0</v>
      </c>
      <c r="R13" s="36">
        <v>0</v>
      </c>
    </row>
    <row r="14" spans="1:18" s="2" customFormat="1" ht="46.5" customHeight="1" x14ac:dyDescent="0.25">
      <c r="A14" s="3" t="s">
        <v>53</v>
      </c>
      <c r="B14" s="40" t="s">
        <v>91</v>
      </c>
      <c r="C14" s="39" t="s">
        <v>9</v>
      </c>
      <c r="D14" s="39" t="s">
        <v>39</v>
      </c>
      <c r="E14" s="78">
        <f t="shared" si="6"/>
        <v>2428</v>
      </c>
      <c r="F14" s="79">
        <v>0</v>
      </c>
      <c r="G14" s="80">
        <v>2428</v>
      </c>
      <c r="H14" s="79">
        <f t="shared" si="7"/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36">
        <v>0</v>
      </c>
      <c r="R14" s="36">
        <v>0</v>
      </c>
    </row>
    <row r="15" spans="1:18" s="2" customFormat="1" ht="46.5" customHeight="1" x14ac:dyDescent="0.25">
      <c r="A15" s="3" t="s">
        <v>53</v>
      </c>
      <c r="B15" s="40" t="s">
        <v>92</v>
      </c>
      <c r="C15" s="39" t="s">
        <v>9</v>
      </c>
      <c r="D15" s="39" t="s">
        <v>39</v>
      </c>
      <c r="E15" s="78">
        <f t="shared" ref="E15:E17" si="8">F15+G15</f>
        <v>35880.9</v>
      </c>
      <c r="F15" s="80">
        <v>30837.5</v>
      </c>
      <c r="G15" s="80">
        <v>5043.3999999999996</v>
      </c>
      <c r="H15" s="79">
        <f t="shared" ref="H15:H17" si="9">I15+J15</f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36">
        <v>0</v>
      </c>
      <c r="R15" s="36">
        <v>0</v>
      </c>
    </row>
    <row r="16" spans="1:18" s="2" customFormat="1" ht="46.5" customHeight="1" x14ac:dyDescent="0.25">
      <c r="A16" s="3" t="s">
        <v>53</v>
      </c>
      <c r="B16" s="40" t="s">
        <v>92</v>
      </c>
      <c r="C16" s="39" t="s">
        <v>9</v>
      </c>
      <c r="D16" s="39" t="s">
        <v>39</v>
      </c>
      <c r="E16" s="78">
        <f t="shared" si="8"/>
        <v>35880.9</v>
      </c>
      <c r="F16" s="80">
        <v>30837.5</v>
      </c>
      <c r="G16" s="80">
        <v>5043.3999999999996</v>
      </c>
      <c r="H16" s="79">
        <f t="shared" si="9"/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79">
        <v>0</v>
      </c>
      <c r="Q16" s="36">
        <v>0</v>
      </c>
      <c r="R16" s="36">
        <v>0</v>
      </c>
    </row>
    <row r="17" spans="1:18" s="2" customFormat="1" ht="46.5" customHeight="1" x14ac:dyDescent="0.25">
      <c r="A17" s="3" t="s">
        <v>53</v>
      </c>
      <c r="B17" s="40" t="s">
        <v>93</v>
      </c>
      <c r="C17" s="39" t="s">
        <v>9</v>
      </c>
      <c r="D17" s="39" t="s">
        <v>9</v>
      </c>
      <c r="E17" s="78">
        <f t="shared" si="8"/>
        <v>9335.2000000000007</v>
      </c>
      <c r="F17" s="79">
        <v>0</v>
      </c>
      <c r="G17" s="80">
        <v>9335.2000000000007</v>
      </c>
      <c r="H17" s="79">
        <f t="shared" si="9"/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36">
        <v>0</v>
      </c>
      <c r="R17" s="36">
        <v>0</v>
      </c>
    </row>
    <row r="18" spans="1:18" s="2" customFormat="1" ht="27.75" customHeight="1" x14ac:dyDescent="0.25">
      <c r="A18" s="3" t="s">
        <v>29</v>
      </c>
      <c r="B18" s="54" t="s">
        <v>38</v>
      </c>
      <c r="C18" s="54"/>
      <c r="D18" s="54"/>
      <c r="E18" s="81">
        <f>E19</f>
        <v>92446.39999999998</v>
      </c>
      <c r="F18" s="81">
        <f t="shared" ref="F18:P18" si="10">F19</f>
        <v>0</v>
      </c>
      <c r="G18" s="81">
        <f t="shared" si="10"/>
        <v>92446.39999999998</v>
      </c>
      <c r="H18" s="81">
        <f t="shared" si="10"/>
        <v>814</v>
      </c>
      <c r="I18" s="81">
        <f t="shared" si="10"/>
        <v>0</v>
      </c>
      <c r="J18" s="81">
        <f t="shared" si="10"/>
        <v>814</v>
      </c>
      <c r="K18" s="81">
        <f t="shared" si="10"/>
        <v>814</v>
      </c>
      <c r="L18" s="81">
        <f t="shared" si="10"/>
        <v>0</v>
      </c>
      <c r="M18" s="81">
        <f t="shared" si="10"/>
        <v>814</v>
      </c>
      <c r="N18" s="81">
        <f t="shared" si="10"/>
        <v>814</v>
      </c>
      <c r="O18" s="81">
        <f t="shared" si="10"/>
        <v>0</v>
      </c>
      <c r="P18" s="81">
        <f t="shared" si="10"/>
        <v>814</v>
      </c>
      <c r="Q18" s="35">
        <f>K18/H18</f>
        <v>1</v>
      </c>
      <c r="R18" s="35">
        <f>N18/H18</f>
        <v>1</v>
      </c>
    </row>
    <row r="19" spans="1:18" s="2" customFormat="1" ht="27.75" customHeight="1" x14ac:dyDescent="0.25">
      <c r="A19" s="3" t="s">
        <v>54</v>
      </c>
      <c r="B19" s="61" t="s">
        <v>43</v>
      </c>
      <c r="C19" s="61"/>
      <c r="D19" s="61"/>
      <c r="E19" s="81">
        <f>SUM(E20:E52)</f>
        <v>92446.39999999998</v>
      </c>
      <c r="F19" s="81">
        <f t="shared" ref="F19:P19" si="11">SUM(F20:F52)</f>
        <v>0</v>
      </c>
      <c r="G19" s="81">
        <f t="shared" si="11"/>
        <v>92446.39999999998</v>
      </c>
      <c r="H19" s="81">
        <f t="shared" si="11"/>
        <v>814</v>
      </c>
      <c r="I19" s="81">
        <f t="shared" si="11"/>
        <v>0</v>
      </c>
      <c r="J19" s="81">
        <f t="shared" si="11"/>
        <v>814</v>
      </c>
      <c r="K19" s="81">
        <f t="shared" si="11"/>
        <v>814</v>
      </c>
      <c r="L19" s="81">
        <f t="shared" si="11"/>
        <v>0</v>
      </c>
      <c r="M19" s="81">
        <f t="shared" si="11"/>
        <v>814</v>
      </c>
      <c r="N19" s="81">
        <f t="shared" si="11"/>
        <v>814</v>
      </c>
      <c r="O19" s="81">
        <f t="shared" si="11"/>
        <v>0</v>
      </c>
      <c r="P19" s="81">
        <f t="shared" si="11"/>
        <v>814</v>
      </c>
      <c r="Q19" s="35">
        <f>K19/H19</f>
        <v>1</v>
      </c>
      <c r="R19" s="35">
        <f>N19/H19</f>
        <v>1</v>
      </c>
    </row>
    <row r="20" spans="1:18" s="2" customFormat="1" ht="51.75" customHeight="1" x14ac:dyDescent="0.25">
      <c r="A20" s="3" t="s">
        <v>55</v>
      </c>
      <c r="B20" s="41" t="s">
        <v>44</v>
      </c>
      <c r="C20" s="39" t="s">
        <v>9</v>
      </c>
      <c r="D20" s="39" t="s">
        <v>39</v>
      </c>
      <c r="E20" s="78">
        <f t="shared" ref="E20:E21" si="12">F20+G20</f>
        <v>235.6</v>
      </c>
      <c r="F20" s="79">
        <v>0</v>
      </c>
      <c r="G20" s="82">
        <v>235.6</v>
      </c>
      <c r="H20" s="79">
        <f t="shared" ref="H20:H21" si="13">J20</f>
        <v>0</v>
      </c>
      <c r="I20" s="79">
        <v>0</v>
      </c>
      <c r="J20" s="79">
        <v>0</v>
      </c>
      <c r="K20" s="79">
        <f t="shared" ref="K20:K21" si="14">L20+M20</f>
        <v>0</v>
      </c>
      <c r="L20" s="79">
        <v>0</v>
      </c>
      <c r="M20" s="79">
        <v>0</v>
      </c>
      <c r="N20" s="79">
        <f t="shared" ref="N20:N21" si="15">O20+P20</f>
        <v>0</v>
      </c>
      <c r="O20" s="79">
        <f t="shared" ref="O20:O21" si="16">L20</f>
        <v>0</v>
      </c>
      <c r="P20" s="79">
        <f t="shared" ref="P20:P21" si="17">M20</f>
        <v>0</v>
      </c>
      <c r="Q20" s="36">
        <v>0</v>
      </c>
      <c r="R20" s="36">
        <v>0</v>
      </c>
    </row>
    <row r="21" spans="1:18" s="2" customFormat="1" ht="48" customHeight="1" x14ac:dyDescent="0.25">
      <c r="A21" s="3" t="s">
        <v>56</v>
      </c>
      <c r="B21" s="44" t="s">
        <v>94</v>
      </c>
      <c r="C21" s="39" t="s">
        <v>9</v>
      </c>
      <c r="D21" s="39" t="s">
        <v>39</v>
      </c>
      <c r="E21" s="78">
        <f t="shared" si="12"/>
        <v>2016.1</v>
      </c>
      <c r="F21" s="79">
        <v>0</v>
      </c>
      <c r="G21" s="82">
        <v>2016.1</v>
      </c>
      <c r="H21" s="79">
        <f t="shared" si="13"/>
        <v>0</v>
      </c>
      <c r="I21" s="79">
        <v>0</v>
      </c>
      <c r="J21" s="79">
        <v>0</v>
      </c>
      <c r="K21" s="79">
        <f t="shared" si="14"/>
        <v>0</v>
      </c>
      <c r="L21" s="79">
        <v>0</v>
      </c>
      <c r="M21" s="79">
        <v>0</v>
      </c>
      <c r="N21" s="79">
        <f t="shared" si="15"/>
        <v>0</v>
      </c>
      <c r="O21" s="79">
        <f t="shared" si="16"/>
        <v>0</v>
      </c>
      <c r="P21" s="79">
        <f t="shared" si="17"/>
        <v>0</v>
      </c>
      <c r="Q21" s="36">
        <v>0</v>
      </c>
      <c r="R21" s="36">
        <v>0</v>
      </c>
    </row>
    <row r="22" spans="1:18" ht="60" customHeight="1" x14ac:dyDescent="0.25">
      <c r="A22" s="3" t="s">
        <v>57</v>
      </c>
      <c r="B22" s="44" t="s">
        <v>95</v>
      </c>
      <c r="C22" s="39" t="s">
        <v>9</v>
      </c>
      <c r="D22" s="39" t="s">
        <v>39</v>
      </c>
      <c r="E22" s="78">
        <f t="shared" si="4"/>
        <v>405.2</v>
      </c>
      <c r="F22" s="79">
        <v>0</v>
      </c>
      <c r="G22" s="82">
        <v>405.2</v>
      </c>
      <c r="H22" s="79">
        <f t="shared" ref="H22:H23" si="18">J22</f>
        <v>405.2</v>
      </c>
      <c r="I22" s="79">
        <v>0</v>
      </c>
      <c r="J22" s="79">
        <v>405.2</v>
      </c>
      <c r="K22" s="79">
        <f>L22+M22</f>
        <v>405.2</v>
      </c>
      <c r="L22" s="79">
        <v>0</v>
      </c>
      <c r="M22" s="79">
        <v>405.2</v>
      </c>
      <c r="N22" s="79">
        <f>O22+P22</f>
        <v>405.2</v>
      </c>
      <c r="O22" s="79">
        <f>L22</f>
        <v>0</v>
      </c>
      <c r="P22" s="79">
        <f>M22</f>
        <v>405.2</v>
      </c>
      <c r="Q22" s="36">
        <f>K22/H22</f>
        <v>1</v>
      </c>
      <c r="R22" s="36">
        <f>N22/H22</f>
        <v>1</v>
      </c>
    </row>
    <row r="23" spans="1:18" ht="63" x14ac:dyDescent="0.25">
      <c r="A23" s="3" t="s">
        <v>58</v>
      </c>
      <c r="B23" s="44" t="s">
        <v>96</v>
      </c>
      <c r="C23" s="39" t="s">
        <v>9</v>
      </c>
      <c r="D23" s="39" t="s">
        <v>39</v>
      </c>
      <c r="E23" s="78">
        <f>F23+G23</f>
        <v>408.8</v>
      </c>
      <c r="F23" s="79">
        <v>0</v>
      </c>
      <c r="G23" s="82">
        <v>408.8</v>
      </c>
      <c r="H23" s="79">
        <f t="shared" si="18"/>
        <v>408.8</v>
      </c>
      <c r="I23" s="79">
        <v>0</v>
      </c>
      <c r="J23" s="79">
        <v>408.8</v>
      </c>
      <c r="K23" s="79">
        <f t="shared" ref="K23" si="19">L23+M23</f>
        <v>408.8</v>
      </c>
      <c r="L23" s="79">
        <v>0</v>
      </c>
      <c r="M23" s="79">
        <v>408.8</v>
      </c>
      <c r="N23" s="79">
        <f t="shared" ref="N23" si="20">O23+P23</f>
        <v>408.8</v>
      </c>
      <c r="O23" s="79">
        <f t="shared" ref="O23" si="21">L23</f>
        <v>0</v>
      </c>
      <c r="P23" s="79">
        <f t="shared" ref="P23" si="22">M23</f>
        <v>408.8</v>
      </c>
      <c r="Q23" s="36">
        <f>K23/H23</f>
        <v>1</v>
      </c>
      <c r="R23" s="36">
        <f>N23/H23</f>
        <v>1</v>
      </c>
    </row>
    <row r="24" spans="1:18" ht="47.25" x14ac:dyDescent="0.25">
      <c r="A24" s="3" t="s">
        <v>59</v>
      </c>
      <c r="B24" s="44" t="s">
        <v>97</v>
      </c>
      <c r="C24" s="39" t="s">
        <v>9</v>
      </c>
      <c r="D24" s="39" t="s">
        <v>39</v>
      </c>
      <c r="E24" s="78">
        <f t="shared" ref="E24:E41" si="23">F24+G24</f>
        <v>3273.9</v>
      </c>
      <c r="F24" s="79">
        <v>0</v>
      </c>
      <c r="G24" s="82">
        <v>3273.9</v>
      </c>
      <c r="H24" s="79">
        <f t="shared" ref="H24:H41" si="24">J24</f>
        <v>0</v>
      </c>
      <c r="I24" s="79">
        <v>0</v>
      </c>
      <c r="J24" s="79">
        <v>0</v>
      </c>
      <c r="K24" s="79">
        <f t="shared" ref="K24:K41" si="25">L24+M24</f>
        <v>0</v>
      </c>
      <c r="L24" s="79">
        <v>0</v>
      </c>
      <c r="M24" s="79">
        <v>0</v>
      </c>
      <c r="N24" s="79">
        <f t="shared" ref="N24:N41" si="26">O24+P24</f>
        <v>0</v>
      </c>
      <c r="O24" s="79">
        <f t="shared" ref="O24:O41" si="27">L24</f>
        <v>0</v>
      </c>
      <c r="P24" s="79">
        <f t="shared" ref="P24:P41" si="28">M24</f>
        <v>0</v>
      </c>
      <c r="Q24" s="36">
        <v>0</v>
      </c>
      <c r="R24" s="36">
        <v>0</v>
      </c>
    </row>
    <row r="25" spans="1:18" ht="63" x14ac:dyDescent="0.25">
      <c r="A25" s="3" t="s">
        <v>60</v>
      </c>
      <c r="B25" s="44" t="s">
        <v>98</v>
      </c>
      <c r="C25" s="39" t="s">
        <v>9</v>
      </c>
      <c r="D25" s="39" t="s">
        <v>39</v>
      </c>
      <c r="E25" s="78">
        <f t="shared" si="23"/>
        <v>1791.9</v>
      </c>
      <c r="F25" s="79">
        <v>0</v>
      </c>
      <c r="G25" s="82">
        <v>1791.9</v>
      </c>
      <c r="H25" s="79">
        <f t="shared" si="24"/>
        <v>0</v>
      </c>
      <c r="I25" s="79">
        <v>0</v>
      </c>
      <c r="J25" s="79">
        <v>0</v>
      </c>
      <c r="K25" s="79">
        <f t="shared" si="25"/>
        <v>0</v>
      </c>
      <c r="L25" s="79">
        <v>0</v>
      </c>
      <c r="M25" s="79">
        <v>0</v>
      </c>
      <c r="N25" s="79">
        <f t="shared" si="26"/>
        <v>0</v>
      </c>
      <c r="O25" s="79">
        <f t="shared" si="27"/>
        <v>0</v>
      </c>
      <c r="P25" s="79">
        <f t="shared" si="28"/>
        <v>0</v>
      </c>
      <c r="Q25" s="36">
        <v>0</v>
      </c>
      <c r="R25" s="36">
        <v>0</v>
      </c>
    </row>
    <row r="26" spans="1:18" ht="63" x14ac:dyDescent="0.25">
      <c r="A26" s="3" t="s">
        <v>61</v>
      </c>
      <c r="B26" s="44" t="s">
        <v>99</v>
      </c>
      <c r="C26" s="39" t="s">
        <v>9</v>
      </c>
      <c r="D26" s="39" t="s">
        <v>39</v>
      </c>
      <c r="E26" s="78">
        <f t="shared" si="23"/>
        <v>8577.1</v>
      </c>
      <c r="F26" s="79">
        <v>0</v>
      </c>
      <c r="G26" s="82">
        <v>8577.1</v>
      </c>
      <c r="H26" s="79">
        <f t="shared" si="24"/>
        <v>0</v>
      </c>
      <c r="I26" s="79">
        <v>0</v>
      </c>
      <c r="J26" s="79">
        <v>0</v>
      </c>
      <c r="K26" s="79">
        <f t="shared" si="25"/>
        <v>0</v>
      </c>
      <c r="L26" s="79">
        <v>0</v>
      </c>
      <c r="M26" s="79">
        <v>0</v>
      </c>
      <c r="N26" s="79">
        <f t="shared" si="26"/>
        <v>0</v>
      </c>
      <c r="O26" s="79">
        <f t="shared" si="27"/>
        <v>0</v>
      </c>
      <c r="P26" s="79">
        <f t="shared" si="28"/>
        <v>0</v>
      </c>
      <c r="Q26" s="36">
        <v>0</v>
      </c>
      <c r="R26" s="36">
        <v>0</v>
      </c>
    </row>
    <row r="27" spans="1:18" ht="63" x14ac:dyDescent="0.25">
      <c r="A27" s="3" t="s">
        <v>62</v>
      </c>
      <c r="B27" s="44" t="s">
        <v>100</v>
      </c>
      <c r="C27" s="39" t="s">
        <v>9</v>
      </c>
      <c r="D27" s="39" t="s">
        <v>39</v>
      </c>
      <c r="E27" s="78">
        <f t="shared" si="23"/>
        <v>1551.6</v>
      </c>
      <c r="F27" s="79">
        <v>0</v>
      </c>
      <c r="G27" s="82">
        <v>1551.6</v>
      </c>
      <c r="H27" s="79">
        <f t="shared" si="24"/>
        <v>0</v>
      </c>
      <c r="I27" s="79">
        <v>0</v>
      </c>
      <c r="J27" s="79">
        <v>0</v>
      </c>
      <c r="K27" s="79">
        <f t="shared" si="25"/>
        <v>0</v>
      </c>
      <c r="L27" s="79">
        <v>0</v>
      </c>
      <c r="M27" s="79">
        <v>0</v>
      </c>
      <c r="N27" s="79">
        <f t="shared" si="26"/>
        <v>0</v>
      </c>
      <c r="O27" s="79">
        <f t="shared" si="27"/>
        <v>0</v>
      </c>
      <c r="P27" s="79">
        <f t="shared" si="28"/>
        <v>0</v>
      </c>
      <c r="Q27" s="36">
        <v>0</v>
      </c>
      <c r="R27" s="36">
        <v>0</v>
      </c>
    </row>
    <row r="28" spans="1:18" ht="78.75" x14ac:dyDescent="0.25">
      <c r="A28" s="3" t="s">
        <v>63</v>
      </c>
      <c r="B28" s="44" t="s">
        <v>101</v>
      </c>
      <c r="C28" s="39" t="s">
        <v>9</v>
      </c>
      <c r="D28" s="39" t="s">
        <v>39</v>
      </c>
      <c r="E28" s="78">
        <f t="shared" si="23"/>
        <v>1568.3</v>
      </c>
      <c r="F28" s="79">
        <v>0</v>
      </c>
      <c r="G28" s="82">
        <v>1568.3</v>
      </c>
      <c r="H28" s="79">
        <f t="shared" si="24"/>
        <v>0</v>
      </c>
      <c r="I28" s="79">
        <v>0</v>
      </c>
      <c r="J28" s="79">
        <v>0</v>
      </c>
      <c r="K28" s="79">
        <f t="shared" si="25"/>
        <v>0</v>
      </c>
      <c r="L28" s="79">
        <v>0</v>
      </c>
      <c r="M28" s="79">
        <v>0</v>
      </c>
      <c r="N28" s="79">
        <f t="shared" si="26"/>
        <v>0</v>
      </c>
      <c r="O28" s="79">
        <f t="shared" si="27"/>
        <v>0</v>
      </c>
      <c r="P28" s="79">
        <f t="shared" si="28"/>
        <v>0</v>
      </c>
      <c r="Q28" s="36">
        <v>0</v>
      </c>
      <c r="R28" s="36">
        <v>0</v>
      </c>
    </row>
    <row r="29" spans="1:18" ht="78.75" x14ac:dyDescent="0.25">
      <c r="A29" s="3" t="s">
        <v>64</v>
      </c>
      <c r="B29" s="44" t="s">
        <v>102</v>
      </c>
      <c r="C29" s="39" t="s">
        <v>9</v>
      </c>
      <c r="D29" s="39" t="s">
        <v>39</v>
      </c>
      <c r="E29" s="78">
        <f t="shared" si="23"/>
        <v>1568.3</v>
      </c>
      <c r="F29" s="79">
        <v>0</v>
      </c>
      <c r="G29" s="82">
        <v>1568.3</v>
      </c>
      <c r="H29" s="79">
        <f t="shared" si="24"/>
        <v>0</v>
      </c>
      <c r="I29" s="79">
        <v>0</v>
      </c>
      <c r="J29" s="79">
        <v>0</v>
      </c>
      <c r="K29" s="79">
        <f t="shared" si="25"/>
        <v>0</v>
      </c>
      <c r="L29" s="79">
        <v>0</v>
      </c>
      <c r="M29" s="79">
        <v>0</v>
      </c>
      <c r="N29" s="79">
        <f t="shared" si="26"/>
        <v>0</v>
      </c>
      <c r="O29" s="79">
        <f t="shared" si="27"/>
        <v>0</v>
      </c>
      <c r="P29" s="79">
        <f t="shared" si="28"/>
        <v>0</v>
      </c>
      <c r="Q29" s="36">
        <v>0</v>
      </c>
      <c r="R29" s="36">
        <v>0</v>
      </c>
    </row>
    <row r="30" spans="1:18" ht="78.75" x14ac:dyDescent="0.25">
      <c r="A30" s="3" t="s">
        <v>65</v>
      </c>
      <c r="B30" s="44" t="s">
        <v>103</v>
      </c>
      <c r="C30" s="39" t="s">
        <v>9</v>
      </c>
      <c r="D30" s="39" t="s">
        <v>39</v>
      </c>
      <c r="E30" s="78">
        <f t="shared" si="23"/>
        <v>1563.6</v>
      </c>
      <c r="F30" s="79">
        <v>0</v>
      </c>
      <c r="G30" s="82">
        <v>1563.6</v>
      </c>
      <c r="H30" s="79">
        <f t="shared" si="24"/>
        <v>0</v>
      </c>
      <c r="I30" s="79">
        <v>0</v>
      </c>
      <c r="J30" s="79">
        <v>0</v>
      </c>
      <c r="K30" s="79">
        <f t="shared" si="25"/>
        <v>0</v>
      </c>
      <c r="L30" s="79">
        <v>0</v>
      </c>
      <c r="M30" s="79">
        <v>0</v>
      </c>
      <c r="N30" s="79">
        <f t="shared" si="26"/>
        <v>0</v>
      </c>
      <c r="O30" s="79">
        <f t="shared" si="27"/>
        <v>0</v>
      </c>
      <c r="P30" s="79">
        <f t="shared" si="28"/>
        <v>0</v>
      </c>
      <c r="Q30" s="36">
        <v>0</v>
      </c>
      <c r="R30" s="36">
        <v>0</v>
      </c>
    </row>
    <row r="31" spans="1:18" ht="47.25" x14ac:dyDescent="0.25">
      <c r="A31" s="3" t="s">
        <v>66</v>
      </c>
      <c r="B31" s="44" t="s">
        <v>104</v>
      </c>
      <c r="C31" s="39" t="s">
        <v>9</v>
      </c>
      <c r="D31" s="39" t="s">
        <v>39</v>
      </c>
      <c r="E31" s="78">
        <f t="shared" si="23"/>
        <v>2575</v>
      </c>
      <c r="F31" s="79">
        <v>0</v>
      </c>
      <c r="G31" s="82">
        <v>2575</v>
      </c>
      <c r="H31" s="79">
        <f t="shared" si="24"/>
        <v>0</v>
      </c>
      <c r="I31" s="79">
        <v>0</v>
      </c>
      <c r="J31" s="79">
        <v>0</v>
      </c>
      <c r="K31" s="79">
        <f t="shared" si="25"/>
        <v>0</v>
      </c>
      <c r="L31" s="79">
        <v>0</v>
      </c>
      <c r="M31" s="79">
        <v>0</v>
      </c>
      <c r="N31" s="79">
        <f t="shared" si="26"/>
        <v>0</v>
      </c>
      <c r="O31" s="79">
        <f t="shared" si="27"/>
        <v>0</v>
      </c>
      <c r="P31" s="79">
        <f t="shared" si="28"/>
        <v>0</v>
      </c>
      <c r="Q31" s="36">
        <v>0</v>
      </c>
      <c r="R31" s="36">
        <v>0</v>
      </c>
    </row>
    <row r="32" spans="1:18" ht="63" x14ac:dyDescent="0.25">
      <c r="A32" s="3" t="s">
        <v>67</v>
      </c>
      <c r="B32" s="45" t="s">
        <v>105</v>
      </c>
      <c r="C32" s="39" t="s">
        <v>9</v>
      </c>
      <c r="D32" s="39" t="s">
        <v>39</v>
      </c>
      <c r="E32" s="78">
        <f t="shared" si="23"/>
        <v>1470.2</v>
      </c>
      <c r="F32" s="79">
        <v>0</v>
      </c>
      <c r="G32" s="82">
        <v>1470.2</v>
      </c>
      <c r="H32" s="79">
        <f t="shared" si="24"/>
        <v>0</v>
      </c>
      <c r="I32" s="79">
        <v>0</v>
      </c>
      <c r="J32" s="79">
        <v>0</v>
      </c>
      <c r="K32" s="79">
        <f t="shared" si="25"/>
        <v>0</v>
      </c>
      <c r="L32" s="79">
        <v>0</v>
      </c>
      <c r="M32" s="79">
        <v>0</v>
      </c>
      <c r="N32" s="79">
        <f t="shared" si="26"/>
        <v>0</v>
      </c>
      <c r="O32" s="79">
        <f t="shared" si="27"/>
        <v>0</v>
      </c>
      <c r="P32" s="79">
        <f t="shared" si="28"/>
        <v>0</v>
      </c>
      <c r="Q32" s="36">
        <v>0</v>
      </c>
      <c r="R32" s="36">
        <v>0</v>
      </c>
    </row>
    <row r="33" spans="1:18" ht="47.25" x14ac:dyDescent="0.25">
      <c r="A33" s="3" t="s">
        <v>68</v>
      </c>
      <c r="B33" s="46" t="s">
        <v>106</v>
      </c>
      <c r="C33" s="42" t="s">
        <v>9</v>
      </c>
      <c r="D33" s="39" t="s">
        <v>39</v>
      </c>
      <c r="E33" s="78">
        <f t="shared" si="23"/>
        <v>6365.5</v>
      </c>
      <c r="F33" s="79">
        <v>0</v>
      </c>
      <c r="G33" s="82">
        <f>4893.3+1472.2</f>
        <v>6365.5</v>
      </c>
      <c r="H33" s="79">
        <f t="shared" si="24"/>
        <v>0</v>
      </c>
      <c r="I33" s="79">
        <v>0</v>
      </c>
      <c r="J33" s="79">
        <v>0</v>
      </c>
      <c r="K33" s="79">
        <f t="shared" si="25"/>
        <v>0</v>
      </c>
      <c r="L33" s="79">
        <v>0</v>
      </c>
      <c r="M33" s="79">
        <v>0</v>
      </c>
      <c r="N33" s="79">
        <f t="shared" si="26"/>
        <v>0</v>
      </c>
      <c r="O33" s="79">
        <f t="shared" si="27"/>
        <v>0</v>
      </c>
      <c r="P33" s="79">
        <f t="shared" si="28"/>
        <v>0</v>
      </c>
      <c r="Q33" s="36">
        <v>0</v>
      </c>
      <c r="R33" s="36">
        <v>0</v>
      </c>
    </row>
    <row r="34" spans="1:18" ht="47.25" x14ac:dyDescent="0.25">
      <c r="A34" s="3" t="s">
        <v>69</v>
      </c>
      <c r="B34" s="47" t="s">
        <v>107</v>
      </c>
      <c r="C34" s="42" t="s">
        <v>9</v>
      </c>
      <c r="D34" s="39" t="s">
        <v>39</v>
      </c>
      <c r="E34" s="78">
        <f t="shared" si="23"/>
        <v>5837.2</v>
      </c>
      <c r="F34" s="79">
        <v>0</v>
      </c>
      <c r="G34" s="82">
        <v>5837.2</v>
      </c>
      <c r="H34" s="79">
        <f t="shared" si="24"/>
        <v>0</v>
      </c>
      <c r="I34" s="79">
        <v>0</v>
      </c>
      <c r="J34" s="79">
        <v>0</v>
      </c>
      <c r="K34" s="79">
        <f t="shared" si="25"/>
        <v>0</v>
      </c>
      <c r="L34" s="79">
        <v>0</v>
      </c>
      <c r="M34" s="79">
        <v>0</v>
      </c>
      <c r="N34" s="79">
        <f t="shared" si="26"/>
        <v>0</v>
      </c>
      <c r="O34" s="79">
        <f t="shared" si="27"/>
        <v>0</v>
      </c>
      <c r="P34" s="79">
        <f t="shared" si="28"/>
        <v>0</v>
      </c>
      <c r="Q34" s="36">
        <v>0</v>
      </c>
      <c r="R34" s="36">
        <v>0</v>
      </c>
    </row>
    <row r="35" spans="1:18" ht="47.25" x14ac:dyDescent="0.25">
      <c r="A35" s="3" t="s">
        <v>70</v>
      </c>
      <c r="B35" s="46" t="s">
        <v>108</v>
      </c>
      <c r="C35" s="42" t="s">
        <v>9</v>
      </c>
      <c r="D35" s="39" t="s">
        <v>39</v>
      </c>
      <c r="E35" s="78">
        <f t="shared" si="23"/>
        <v>3560.2</v>
      </c>
      <c r="F35" s="79">
        <v>0</v>
      </c>
      <c r="G35" s="82">
        <v>3560.2</v>
      </c>
      <c r="H35" s="79">
        <f t="shared" si="24"/>
        <v>0</v>
      </c>
      <c r="I35" s="79">
        <v>0</v>
      </c>
      <c r="J35" s="79">
        <v>0</v>
      </c>
      <c r="K35" s="79">
        <f t="shared" si="25"/>
        <v>0</v>
      </c>
      <c r="L35" s="79">
        <v>0</v>
      </c>
      <c r="M35" s="79">
        <v>0</v>
      </c>
      <c r="N35" s="79">
        <f t="shared" si="26"/>
        <v>0</v>
      </c>
      <c r="O35" s="79">
        <f t="shared" si="27"/>
        <v>0</v>
      </c>
      <c r="P35" s="79">
        <f t="shared" si="28"/>
        <v>0</v>
      </c>
      <c r="Q35" s="36">
        <v>0</v>
      </c>
      <c r="R35" s="36">
        <v>0</v>
      </c>
    </row>
    <row r="36" spans="1:18" ht="47.25" x14ac:dyDescent="0.25">
      <c r="A36" s="3" t="s">
        <v>71</v>
      </c>
      <c r="B36" s="46" t="s">
        <v>109</v>
      </c>
      <c r="C36" s="42" t="s">
        <v>9</v>
      </c>
      <c r="D36" s="39" t="s">
        <v>39</v>
      </c>
      <c r="E36" s="78">
        <f t="shared" si="23"/>
        <v>4968.5</v>
      </c>
      <c r="F36" s="79">
        <v>0</v>
      </c>
      <c r="G36" s="82">
        <v>4968.5</v>
      </c>
      <c r="H36" s="79">
        <f t="shared" si="24"/>
        <v>0</v>
      </c>
      <c r="I36" s="79">
        <v>0</v>
      </c>
      <c r="J36" s="79">
        <v>0</v>
      </c>
      <c r="K36" s="79">
        <f t="shared" si="25"/>
        <v>0</v>
      </c>
      <c r="L36" s="79">
        <v>0</v>
      </c>
      <c r="M36" s="79">
        <v>0</v>
      </c>
      <c r="N36" s="79">
        <f t="shared" si="26"/>
        <v>0</v>
      </c>
      <c r="O36" s="79">
        <f t="shared" si="27"/>
        <v>0</v>
      </c>
      <c r="P36" s="79">
        <f t="shared" si="28"/>
        <v>0</v>
      </c>
      <c r="Q36" s="36">
        <v>0</v>
      </c>
      <c r="R36" s="36">
        <v>0</v>
      </c>
    </row>
    <row r="37" spans="1:18" ht="47.25" x14ac:dyDescent="0.25">
      <c r="A37" s="3" t="s">
        <v>72</v>
      </c>
      <c r="B37" s="46" t="s">
        <v>110</v>
      </c>
      <c r="C37" s="42" t="s">
        <v>9</v>
      </c>
      <c r="D37" s="39" t="s">
        <v>39</v>
      </c>
      <c r="E37" s="78">
        <f t="shared" si="23"/>
        <v>6591.5</v>
      </c>
      <c r="F37" s="79">
        <v>0</v>
      </c>
      <c r="G37" s="82">
        <v>6591.5</v>
      </c>
      <c r="H37" s="79">
        <f t="shared" si="24"/>
        <v>0</v>
      </c>
      <c r="I37" s="79">
        <v>0</v>
      </c>
      <c r="J37" s="79">
        <v>0</v>
      </c>
      <c r="K37" s="79">
        <f t="shared" si="25"/>
        <v>0</v>
      </c>
      <c r="L37" s="79">
        <v>0</v>
      </c>
      <c r="M37" s="79">
        <v>0</v>
      </c>
      <c r="N37" s="79">
        <f t="shared" si="26"/>
        <v>0</v>
      </c>
      <c r="O37" s="79">
        <f t="shared" si="27"/>
        <v>0</v>
      </c>
      <c r="P37" s="79">
        <f t="shared" si="28"/>
        <v>0</v>
      </c>
      <c r="Q37" s="36">
        <v>0</v>
      </c>
      <c r="R37" s="36">
        <v>0</v>
      </c>
    </row>
    <row r="38" spans="1:18" ht="47.25" x14ac:dyDescent="0.25">
      <c r="A38" s="3" t="s">
        <v>73</v>
      </c>
      <c r="B38" s="46" t="s">
        <v>111</v>
      </c>
      <c r="C38" s="42" t="s">
        <v>9</v>
      </c>
      <c r="D38" s="39" t="s">
        <v>39</v>
      </c>
      <c r="E38" s="78">
        <f t="shared" si="23"/>
        <v>7399.6</v>
      </c>
      <c r="F38" s="79">
        <v>0</v>
      </c>
      <c r="G38" s="82">
        <v>7399.6</v>
      </c>
      <c r="H38" s="79">
        <f t="shared" si="24"/>
        <v>0</v>
      </c>
      <c r="I38" s="79">
        <v>0</v>
      </c>
      <c r="J38" s="79">
        <v>0</v>
      </c>
      <c r="K38" s="79">
        <f t="shared" si="25"/>
        <v>0</v>
      </c>
      <c r="L38" s="79">
        <v>0</v>
      </c>
      <c r="M38" s="79">
        <v>0</v>
      </c>
      <c r="N38" s="79">
        <f t="shared" si="26"/>
        <v>0</v>
      </c>
      <c r="O38" s="79">
        <f t="shared" si="27"/>
        <v>0</v>
      </c>
      <c r="P38" s="79">
        <f t="shared" si="28"/>
        <v>0</v>
      </c>
      <c r="Q38" s="36">
        <v>0</v>
      </c>
      <c r="R38" s="36">
        <v>0</v>
      </c>
    </row>
    <row r="39" spans="1:18" ht="47.25" x14ac:dyDescent="0.25">
      <c r="A39" s="3" t="s">
        <v>74</v>
      </c>
      <c r="B39" s="46" t="s">
        <v>112</v>
      </c>
      <c r="C39" s="42" t="s">
        <v>9</v>
      </c>
      <c r="D39" s="39" t="s">
        <v>39</v>
      </c>
      <c r="E39" s="78">
        <f t="shared" si="23"/>
        <v>7911.9</v>
      </c>
      <c r="F39" s="79">
        <v>0</v>
      </c>
      <c r="G39" s="82">
        <v>7911.9</v>
      </c>
      <c r="H39" s="79">
        <f t="shared" si="24"/>
        <v>0</v>
      </c>
      <c r="I39" s="79">
        <v>0</v>
      </c>
      <c r="J39" s="79">
        <v>0</v>
      </c>
      <c r="K39" s="79">
        <f t="shared" si="25"/>
        <v>0</v>
      </c>
      <c r="L39" s="79">
        <v>0</v>
      </c>
      <c r="M39" s="79">
        <v>0</v>
      </c>
      <c r="N39" s="79">
        <f t="shared" si="26"/>
        <v>0</v>
      </c>
      <c r="O39" s="79">
        <f t="shared" si="27"/>
        <v>0</v>
      </c>
      <c r="P39" s="79">
        <f t="shared" si="28"/>
        <v>0</v>
      </c>
      <c r="Q39" s="36">
        <v>0</v>
      </c>
      <c r="R39" s="36">
        <v>0</v>
      </c>
    </row>
    <row r="40" spans="1:18" ht="47.25" x14ac:dyDescent="0.25">
      <c r="A40" s="3" t="s">
        <v>75</v>
      </c>
      <c r="B40" s="46" t="s">
        <v>113</v>
      </c>
      <c r="C40" s="42" t="s">
        <v>9</v>
      </c>
      <c r="D40" s="39" t="s">
        <v>39</v>
      </c>
      <c r="E40" s="78">
        <f t="shared" si="23"/>
        <v>1691.2</v>
      </c>
      <c r="F40" s="79">
        <v>0</v>
      </c>
      <c r="G40" s="82">
        <v>1691.2</v>
      </c>
      <c r="H40" s="79">
        <f t="shared" si="24"/>
        <v>0</v>
      </c>
      <c r="I40" s="79">
        <v>0</v>
      </c>
      <c r="J40" s="79">
        <v>0</v>
      </c>
      <c r="K40" s="79">
        <f t="shared" si="25"/>
        <v>0</v>
      </c>
      <c r="L40" s="79">
        <v>0</v>
      </c>
      <c r="M40" s="79">
        <v>0</v>
      </c>
      <c r="N40" s="79">
        <f t="shared" si="26"/>
        <v>0</v>
      </c>
      <c r="O40" s="79">
        <f t="shared" si="27"/>
        <v>0</v>
      </c>
      <c r="P40" s="79">
        <f t="shared" si="28"/>
        <v>0</v>
      </c>
      <c r="Q40" s="36">
        <v>0</v>
      </c>
      <c r="R40" s="36">
        <v>0</v>
      </c>
    </row>
    <row r="41" spans="1:18" ht="47.25" x14ac:dyDescent="0.25">
      <c r="A41" s="3" t="s">
        <v>76</v>
      </c>
      <c r="B41" s="46" t="s">
        <v>114</v>
      </c>
      <c r="C41" s="42" t="s">
        <v>9</v>
      </c>
      <c r="D41" s="39" t="s">
        <v>39</v>
      </c>
      <c r="E41" s="78">
        <f t="shared" si="23"/>
        <v>7789.9</v>
      </c>
      <c r="F41" s="79">
        <v>0</v>
      </c>
      <c r="G41" s="82">
        <v>7789.9</v>
      </c>
      <c r="H41" s="79">
        <f t="shared" si="24"/>
        <v>0</v>
      </c>
      <c r="I41" s="79">
        <v>0</v>
      </c>
      <c r="J41" s="79">
        <v>0</v>
      </c>
      <c r="K41" s="79">
        <f t="shared" si="25"/>
        <v>0</v>
      </c>
      <c r="L41" s="79">
        <v>0</v>
      </c>
      <c r="M41" s="79">
        <v>0</v>
      </c>
      <c r="N41" s="79">
        <f t="shared" si="26"/>
        <v>0</v>
      </c>
      <c r="O41" s="79">
        <f t="shared" si="27"/>
        <v>0</v>
      </c>
      <c r="P41" s="79">
        <f t="shared" si="28"/>
        <v>0</v>
      </c>
      <c r="Q41" s="36">
        <v>0</v>
      </c>
      <c r="R41" s="36">
        <v>0</v>
      </c>
    </row>
    <row r="42" spans="1:18" ht="47.25" x14ac:dyDescent="0.25">
      <c r="A42" s="3" t="s">
        <v>77</v>
      </c>
      <c r="B42" s="46" t="s">
        <v>115</v>
      </c>
      <c r="C42" s="42" t="s">
        <v>9</v>
      </c>
      <c r="D42" s="39" t="s">
        <v>39</v>
      </c>
      <c r="E42" s="78">
        <f t="shared" ref="E42:E51" si="29">F42+G42</f>
        <v>5906.9</v>
      </c>
      <c r="F42" s="79">
        <v>0</v>
      </c>
      <c r="G42" s="82">
        <v>5906.9</v>
      </c>
      <c r="H42" s="79">
        <f t="shared" ref="H42:H51" si="30">J42</f>
        <v>0</v>
      </c>
      <c r="I42" s="79">
        <v>0</v>
      </c>
      <c r="J42" s="79">
        <v>0</v>
      </c>
      <c r="K42" s="79">
        <f t="shared" ref="K42:K51" si="31">L42+M42</f>
        <v>0</v>
      </c>
      <c r="L42" s="79">
        <v>0</v>
      </c>
      <c r="M42" s="79">
        <v>0</v>
      </c>
      <c r="N42" s="79">
        <f t="shared" ref="N42:N51" si="32">O42+P42</f>
        <v>0</v>
      </c>
      <c r="O42" s="79">
        <f t="shared" ref="O42:O51" si="33">L42</f>
        <v>0</v>
      </c>
      <c r="P42" s="79">
        <f t="shared" ref="P42:P51" si="34">M42</f>
        <v>0</v>
      </c>
      <c r="Q42" s="36">
        <v>0</v>
      </c>
      <c r="R42" s="36">
        <v>0</v>
      </c>
    </row>
    <row r="43" spans="1:18" ht="47.25" x14ac:dyDescent="0.25">
      <c r="A43" s="3" t="s">
        <v>126</v>
      </c>
      <c r="B43" s="46" t="s">
        <v>116</v>
      </c>
      <c r="C43" s="42" t="s">
        <v>9</v>
      </c>
      <c r="D43" s="39" t="s">
        <v>39</v>
      </c>
      <c r="E43" s="78">
        <f t="shared" si="29"/>
        <v>4887.6000000000004</v>
      </c>
      <c r="F43" s="79">
        <v>0</v>
      </c>
      <c r="G43" s="82">
        <v>4887.6000000000004</v>
      </c>
      <c r="H43" s="79">
        <f t="shared" si="30"/>
        <v>0</v>
      </c>
      <c r="I43" s="79">
        <v>0</v>
      </c>
      <c r="J43" s="79">
        <v>0</v>
      </c>
      <c r="K43" s="79">
        <f t="shared" si="31"/>
        <v>0</v>
      </c>
      <c r="L43" s="79">
        <v>0</v>
      </c>
      <c r="M43" s="79">
        <v>0</v>
      </c>
      <c r="N43" s="79">
        <f t="shared" si="32"/>
        <v>0</v>
      </c>
      <c r="O43" s="79">
        <f t="shared" si="33"/>
        <v>0</v>
      </c>
      <c r="P43" s="79">
        <f t="shared" si="34"/>
        <v>0</v>
      </c>
      <c r="Q43" s="36">
        <v>0</v>
      </c>
      <c r="R43" s="36">
        <v>0</v>
      </c>
    </row>
    <row r="44" spans="1:18" ht="47.25" x14ac:dyDescent="0.25">
      <c r="A44" s="3" t="s">
        <v>127</v>
      </c>
      <c r="B44" s="48" t="s">
        <v>117</v>
      </c>
      <c r="C44" s="42" t="s">
        <v>9</v>
      </c>
      <c r="D44" s="39" t="s">
        <v>39</v>
      </c>
      <c r="E44" s="78">
        <f t="shared" si="29"/>
        <v>294.10000000000002</v>
      </c>
      <c r="F44" s="79">
        <v>0</v>
      </c>
      <c r="G44" s="83">
        <v>294.10000000000002</v>
      </c>
      <c r="H44" s="79">
        <f t="shared" si="30"/>
        <v>0</v>
      </c>
      <c r="I44" s="79">
        <v>0</v>
      </c>
      <c r="J44" s="79">
        <v>0</v>
      </c>
      <c r="K44" s="79">
        <f t="shared" si="31"/>
        <v>0</v>
      </c>
      <c r="L44" s="79">
        <v>0</v>
      </c>
      <c r="M44" s="79">
        <v>0</v>
      </c>
      <c r="N44" s="79">
        <f t="shared" si="32"/>
        <v>0</v>
      </c>
      <c r="O44" s="79">
        <f t="shared" si="33"/>
        <v>0</v>
      </c>
      <c r="P44" s="79">
        <f t="shared" si="34"/>
        <v>0</v>
      </c>
      <c r="Q44" s="36">
        <v>0</v>
      </c>
      <c r="R44" s="36">
        <v>0</v>
      </c>
    </row>
    <row r="45" spans="1:18" ht="47.25" x14ac:dyDescent="0.25">
      <c r="A45" s="3" t="s">
        <v>128</v>
      </c>
      <c r="B45" s="49" t="s">
        <v>118</v>
      </c>
      <c r="C45" s="42" t="s">
        <v>9</v>
      </c>
      <c r="D45" s="39" t="s">
        <v>39</v>
      </c>
      <c r="E45" s="78">
        <f t="shared" si="29"/>
        <v>279</v>
      </c>
      <c r="F45" s="79">
        <v>0</v>
      </c>
      <c r="G45" s="84">
        <v>279</v>
      </c>
      <c r="H45" s="79">
        <f t="shared" si="30"/>
        <v>0</v>
      </c>
      <c r="I45" s="79">
        <v>0</v>
      </c>
      <c r="J45" s="79">
        <v>0</v>
      </c>
      <c r="K45" s="79">
        <f t="shared" si="31"/>
        <v>0</v>
      </c>
      <c r="L45" s="79">
        <v>0</v>
      </c>
      <c r="M45" s="79">
        <v>0</v>
      </c>
      <c r="N45" s="79">
        <f t="shared" si="32"/>
        <v>0</v>
      </c>
      <c r="O45" s="79">
        <f t="shared" si="33"/>
        <v>0</v>
      </c>
      <c r="P45" s="79">
        <f t="shared" si="34"/>
        <v>0</v>
      </c>
      <c r="Q45" s="36">
        <v>0</v>
      </c>
      <c r="R45" s="36">
        <v>0</v>
      </c>
    </row>
    <row r="46" spans="1:18" ht="63" x14ac:dyDescent="0.25">
      <c r="A46" s="3" t="s">
        <v>129</v>
      </c>
      <c r="B46" s="50" t="s">
        <v>119</v>
      </c>
      <c r="C46" s="42" t="s">
        <v>9</v>
      </c>
      <c r="D46" s="39" t="s">
        <v>39</v>
      </c>
      <c r="E46" s="78">
        <f t="shared" si="29"/>
        <v>420</v>
      </c>
      <c r="F46" s="79">
        <v>0</v>
      </c>
      <c r="G46" s="85">
        <v>420</v>
      </c>
      <c r="H46" s="79">
        <f t="shared" si="30"/>
        <v>0</v>
      </c>
      <c r="I46" s="79">
        <v>0</v>
      </c>
      <c r="J46" s="79">
        <v>0</v>
      </c>
      <c r="K46" s="79">
        <f t="shared" si="31"/>
        <v>0</v>
      </c>
      <c r="L46" s="79">
        <v>0</v>
      </c>
      <c r="M46" s="79">
        <v>0</v>
      </c>
      <c r="N46" s="79">
        <f t="shared" si="32"/>
        <v>0</v>
      </c>
      <c r="O46" s="79">
        <f t="shared" si="33"/>
        <v>0</v>
      </c>
      <c r="P46" s="79">
        <f t="shared" si="34"/>
        <v>0</v>
      </c>
      <c r="Q46" s="36">
        <v>0</v>
      </c>
      <c r="R46" s="36">
        <v>0</v>
      </c>
    </row>
    <row r="47" spans="1:18" ht="63" x14ac:dyDescent="0.25">
      <c r="A47" s="3" t="s">
        <v>130</v>
      </c>
      <c r="B47" s="50" t="s">
        <v>120</v>
      </c>
      <c r="C47" s="42" t="s">
        <v>9</v>
      </c>
      <c r="D47" s="39" t="s">
        <v>39</v>
      </c>
      <c r="E47" s="78">
        <f t="shared" si="29"/>
        <v>228.5</v>
      </c>
      <c r="F47" s="79">
        <v>0</v>
      </c>
      <c r="G47" s="85">
        <v>228.5</v>
      </c>
      <c r="H47" s="79">
        <f t="shared" si="30"/>
        <v>0</v>
      </c>
      <c r="I47" s="79">
        <v>0</v>
      </c>
      <c r="J47" s="79">
        <v>0</v>
      </c>
      <c r="K47" s="79">
        <f t="shared" si="31"/>
        <v>0</v>
      </c>
      <c r="L47" s="79">
        <v>0</v>
      </c>
      <c r="M47" s="79">
        <v>0</v>
      </c>
      <c r="N47" s="79">
        <f t="shared" si="32"/>
        <v>0</v>
      </c>
      <c r="O47" s="79">
        <f t="shared" si="33"/>
        <v>0</v>
      </c>
      <c r="P47" s="79">
        <f t="shared" si="34"/>
        <v>0</v>
      </c>
      <c r="Q47" s="36">
        <v>0</v>
      </c>
      <c r="R47" s="36">
        <v>0</v>
      </c>
    </row>
    <row r="48" spans="1:18" ht="78.75" x14ac:dyDescent="0.25">
      <c r="A48" s="3" t="s">
        <v>131</v>
      </c>
      <c r="B48" s="49" t="s">
        <v>121</v>
      </c>
      <c r="C48" s="42" t="s">
        <v>9</v>
      </c>
      <c r="D48" s="39" t="s">
        <v>39</v>
      </c>
      <c r="E48" s="78">
        <f t="shared" si="29"/>
        <v>270.7</v>
      </c>
      <c r="F48" s="79">
        <v>0</v>
      </c>
      <c r="G48" s="86">
        <v>270.7</v>
      </c>
      <c r="H48" s="79">
        <f t="shared" si="30"/>
        <v>0</v>
      </c>
      <c r="I48" s="79">
        <v>0</v>
      </c>
      <c r="J48" s="79">
        <v>0</v>
      </c>
      <c r="K48" s="79">
        <f t="shared" si="31"/>
        <v>0</v>
      </c>
      <c r="L48" s="79">
        <v>0</v>
      </c>
      <c r="M48" s="79">
        <v>0</v>
      </c>
      <c r="N48" s="79">
        <f t="shared" si="32"/>
        <v>0</v>
      </c>
      <c r="O48" s="79">
        <f t="shared" si="33"/>
        <v>0</v>
      </c>
      <c r="P48" s="79">
        <f t="shared" si="34"/>
        <v>0</v>
      </c>
      <c r="Q48" s="36">
        <v>0</v>
      </c>
      <c r="R48" s="36">
        <v>0</v>
      </c>
    </row>
    <row r="49" spans="1:18" ht="78.75" x14ac:dyDescent="0.25">
      <c r="A49" s="3" t="s">
        <v>132</v>
      </c>
      <c r="B49" s="49" t="s">
        <v>122</v>
      </c>
      <c r="C49" s="42" t="s">
        <v>9</v>
      </c>
      <c r="D49" s="39" t="s">
        <v>39</v>
      </c>
      <c r="E49" s="78">
        <f t="shared" si="29"/>
        <v>232.8</v>
      </c>
      <c r="F49" s="79">
        <v>0</v>
      </c>
      <c r="G49" s="86">
        <v>232.8</v>
      </c>
      <c r="H49" s="79">
        <f t="shared" si="30"/>
        <v>0</v>
      </c>
      <c r="I49" s="79">
        <v>0</v>
      </c>
      <c r="J49" s="79">
        <v>0</v>
      </c>
      <c r="K49" s="79">
        <f t="shared" si="31"/>
        <v>0</v>
      </c>
      <c r="L49" s="79">
        <v>0</v>
      </c>
      <c r="M49" s="79">
        <v>0</v>
      </c>
      <c r="N49" s="79">
        <f t="shared" si="32"/>
        <v>0</v>
      </c>
      <c r="O49" s="79">
        <f t="shared" si="33"/>
        <v>0</v>
      </c>
      <c r="P49" s="79">
        <f t="shared" si="34"/>
        <v>0</v>
      </c>
      <c r="Q49" s="36">
        <v>0</v>
      </c>
      <c r="R49" s="36">
        <v>0</v>
      </c>
    </row>
    <row r="50" spans="1:18" ht="78.75" x14ac:dyDescent="0.25">
      <c r="A50" s="3" t="s">
        <v>133</v>
      </c>
      <c r="B50" s="49" t="s">
        <v>123</v>
      </c>
      <c r="C50" s="42" t="s">
        <v>9</v>
      </c>
      <c r="D50" s="39" t="s">
        <v>39</v>
      </c>
      <c r="E50" s="78">
        <f t="shared" si="29"/>
        <v>273.10000000000002</v>
      </c>
      <c r="F50" s="79">
        <v>0</v>
      </c>
      <c r="G50" s="86">
        <v>273.10000000000002</v>
      </c>
      <c r="H50" s="79">
        <f t="shared" si="30"/>
        <v>0</v>
      </c>
      <c r="I50" s="79">
        <v>0</v>
      </c>
      <c r="J50" s="79">
        <v>0</v>
      </c>
      <c r="K50" s="79">
        <f t="shared" si="31"/>
        <v>0</v>
      </c>
      <c r="L50" s="79">
        <v>0</v>
      </c>
      <c r="M50" s="79">
        <v>0</v>
      </c>
      <c r="N50" s="79">
        <f t="shared" si="32"/>
        <v>0</v>
      </c>
      <c r="O50" s="79">
        <f t="shared" si="33"/>
        <v>0</v>
      </c>
      <c r="P50" s="79">
        <f t="shared" si="34"/>
        <v>0</v>
      </c>
      <c r="Q50" s="36">
        <v>0</v>
      </c>
      <c r="R50" s="36">
        <v>0</v>
      </c>
    </row>
    <row r="51" spans="1:18" ht="78.75" x14ac:dyDescent="0.25">
      <c r="A51" s="3" t="s">
        <v>134</v>
      </c>
      <c r="B51" s="49" t="s">
        <v>124</v>
      </c>
      <c r="C51" s="42" t="s">
        <v>9</v>
      </c>
      <c r="D51" s="39" t="s">
        <v>39</v>
      </c>
      <c r="E51" s="78">
        <f t="shared" si="29"/>
        <v>221.4</v>
      </c>
      <c r="F51" s="79">
        <v>0</v>
      </c>
      <c r="G51" s="86">
        <v>221.4</v>
      </c>
      <c r="H51" s="79">
        <f t="shared" si="30"/>
        <v>0</v>
      </c>
      <c r="I51" s="79">
        <v>0</v>
      </c>
      <c r="J51" s="79">
        <v>0</v>
      </c>
      <c r="K51" s="79">
        <f t="shared" si="31"/>
        <v>0</v>
      </c>
      <c r="L51" s="79">
        <v>0</v>
      </c>
      <c r="M51" s="79">
        <v>0</v>
      </c>
      <c r="N51" s="79">
        <f t="shared" si="32"/>
        <v>0</v>
      </c>
      <c r="O51" s="79">
        <f t="shared" si="33"/>
        <v>0</v>
      </c>
      <c r="P51" s="79">
        <f t="shared" si="34"/>
        <v>0</v>
      </c>
      <c r="Q51" s="36">
        <v>0</v>
      </c>
      <c r="R51" s="36">
        <v>0</v>
      </c>
    </row>
    <row r="52" spans="1:18" ht="78.75" x14ac:dyDescent="0.25">
      <c r="A52" s="3" t="s">
        <v>135</v>
      </c>
      <c r="B52" s="49" t="s">
        <v>125</v>
      </c>
      <c r="C52" s="42" t="s">
        <v>9</v>
      </c>
      <c r="D52" s="39" t="s">
        <v>39</v>
      </c>
      <c r="E52" s="78">
        <f t="shared" ref="E52" si="35">F52+G52</f>
        <v>311.2</v>
      </c>
      <c r="F52" s="79">
        <v>0</v>
      </c>
      <c r="G52" s="86">
        <v>311.2</v>
      </c>
      <c r="H52" s="79">
        <f t="shared" ref="H52" si="36">J52</f>
        <v>0</v>
      </c>
      <c r="I52" s="79">
        <v>0</v>
      </c>
      <c r="J52" s="79">
        <v>0</v>
      </c>
      <c r="K52" s="79">
        <f t="shared" ref="K52" si="37">L52+M52</f>
        <v>0</v>
      </c>
      <c r="L52" s="79">
        <v>0</v>
      </c>
      <c r="M52" s="79">
        <v>0</v>
      </c>
      <c r="N52" s="79">
        <f t="shared" ref="N52" si="38">O52+P52</f>
        <v>0</v>
      </c>
      <c r="O52" s="79">
        <f t="shared" ref="O52" si="39">L52</f>
        <v>0</v>
      </c>
      <c r="P52" s="79">
        <f t="shared" ref="P52" si="40">M52</f>
        <v>0</v>
      </c>
      <c r="Q52" s="36">
        <v>0</v>
      </c>
      <c r="R52" s="36">
        <v>0</v>
      </c>
    </row>
    <row r="53" spans="1:18" ht="38.25" customHeight="1" x14ac:dyDescent="0.25">
      <c r="A53" s="3" t="s">
        <v>143</v>
      </c>
      <c r="B53" s="58" t="s">
        <v>142</v>
      </c>
      <c r="C53" s="59"/>
      <c r="D53" s="60"/>
      <c r="E53" s="78">
        <f>SUM(E54:E59)</f>
        <v>3595.1</v>
      </c>
      <c r="F53" s="78">
        <f t="shared" ref="F53:P53" si="41">SUM(F54:F59)</f>
        <v>0</v>
      </c>
      <c r="G53" s="78">
        <f t="shared" si="41"/>
        <v>3595.1</v>
      </c>
      <c r="H53" s="78">
        <f t="shared" si="41"/>
        <v>0</v>
      </c>
      <c r="I53" s="78">
        <f t="shared" si="41"/>
        <v>0</v>
      </c>
      <c r="J53" s="78">
        <f t="shared" si="41"/>
        <v>0</v>
      </c>
      <c r="K53" s="78">
        <f t="shared" si="41"/>
        <v>0</v>
      </c>
      <c r="L53" s="78">
        <f t="shared" si="41"/>
        <v>0</v>
      </c>
      <c r="M53" s="78">
        <f t="shared" si="41"/>
        <v>0</v>
      </c>
      <c r="N53" s="78">
        <f t="shared" si="41"/>
        <v>0</v>
      </c>
      <c r="O53" s="78">
        <f t="shared" si="41"/>
        <v>0</v>
      </c>
      <c r="P53" s="78">
        <f t="shared" si="41"/>
        <v>0</v>
      </c>
      <c r="Q53" s="35">
        <v>0</v>
      </c>
      <c r="R53" s="35">
        <v>0</v>
      </c>
    </row>
    <row r="54" spans="1:18" ht="63" x14ac:dyDescent="0.25">
      <c r="A54" s="3" t="s">
        <v>144</v>
      </c>
      <c r="B54" s="43" t="s">
        <v>136</v>
      </c>
      <c r="C54" s="42" t="s">
        <v>9</v>
      </c>
      <c r="D54" s="39" t="s">
        <v>39</v>
      </c>
      <c r="E54" s="78">
        <f t="shared" ref="E54:E59" si="42">F54+G54</f>
        <v>243.3</v>
      </c>
      <c r="F54" s="79">
        <v>0</v>
      </c>
      <c r="G54" s="82">
        <v>243.3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36">
        <v>0</v>
      </c>
      <c r="R54" s="36">
        <v>0</v>
      </c>
    </row>
    <row r="55" spans="1:18" ht="47.25" x14ac:dyDescent="0.25">
      <c r="A55" s="3" t="s">
        <v>145</v>
      </c>
      <c r="B55" s="43" t="s">
        <v>137</v>
      </c>
      <c r="C55" s="42" t="s">
        <v>9</v>
      </c>
      <c r="D55" s="39" t="s">
        <v>39</v>
      </c>
      <c r="E55" s="78">
        <f t="shared" si="42"/>
        <v>94.2</v>
      </c>
      <c r="F55" s="79">
        <v>0</v>
      </c>
      <c r="G55" s="82">
        <v>94.2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36">
        <v>0</v>
      </c>
      <c r="R55" s="36">
        <v>0</v>
      </c>
    </row>
    <row r="56" spans="1:18" ht="47.25" x14ac:dyDescent="0.25">
      <c r="A56" s="3" t="s">
        <v>146</v>
      </c>
      <c r="B56" s="43" t="s">
        <v>138</v>
      </c>
      <c r="C56" s="42" t="s">
        <v>9</v>
      </c>
      <c r="D56" s="39" t="s">
        <v>39</v>
      </c>
      <c r="E56" s="78">
        <f t="shared" si="42"/>
        <v>275.7</v>
      </c>
      <c r="F56" s="79">
        <v>0</v>
      </c>
      <c r="G56" s="82">
        <v>275.7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36">
        <v>0</v>
      </c>
      <c r="R56" s="36">
        <v>0</v>
      </c>
    </row>
    <row r="57" spans="1:18" ht="47.25" x14ac:dyDescent="0.25">
      <c r="A57" s="3" t="s">
        <v>147</v>
      </c>
      <c r="B57" s="43" t="s">
        <v>139</v>
      </c>
      <c r="C57" s="42" t="s">
        <v>9</v>
      </c>
      <c r="D57" s="39" t="s">
        <v>39</v>
      </c>
      <c r="E57" s="78">
        <f t="shared" si="42"/>
        <v>128.19999999999999</v>
      </c>
      <c r="F57" s="79">
        <v>0</v>
      </c>
      <c r="G57" s="82">
        <v>128.19999999999999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36">
        <v>0</v>
      </c>
      <c r="R57" s="36">
        <v>0</v>
      </c>
    </row>
    <row r="58" spans="1:18" ht="47.25" x14ac:dyDescent="0.25">
      <c r="A58" s="3" t="s">
        <v>148</v>
      </c>
      <c r="B58" s="43" t="s">
        <v>140</v>
      </c>
      <c r="C58" s="42" t="s">
        <v>9</v>
      </c>
      <c r="D58" s="39" t="s">
        <v>39</v>
      </c>
      <c r="E58" s="78">
        <f t="shared" si="42"/>
        <v>1340.6</v>
      </c>
      <c r="F58" s="79">
        <v>0</v>
      </c>
      <c r="G58" s="82">
        <v>1340.6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79">
        <v>0</v>
      </c>
      <c r="Q58" s="36">
        <v>0</v>
      </c>
      <c r="R58" s="36">
        <v>0</v>
      </c>
    </row>
    <row r="59" spans="1:18" ht="47.25" x14ac:dyDescent="0.25">
      <c r="A59" s="3" t="s">
        <v>149</v>
      </c>
      <c r="B59" s="43" t="s">
        <v>141</v>
      </c>
      <c r="C59" s="42" t="s">
        <v>9</v>
      </c>
      <c r="D59" s="39" t="s">
        <v>39</v>
      </c>
      <c r="E59" s="78">
        <f t="shared" si="42"/>
        <v>1513.1</v>
      </c>
      <c r="F59" s="79">
        <v>0</v>
      </c>
      <c r="G59" s="82">
        <v>1513.1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36">
        <v>0</v>
      </c>
      <c r="R59" s="36">
        <v>0</v>
      </c>
    </row>
    <row r="60" spans="1:18" ht="38.25" customHeight="1" x14ac:dyDescent="0.25">
      <c r="A60" s="3" t="s">
        <v>150</v>
      </c>
      <c r="B60" s="58" t="s">
        <v>152</v>
      </c>
      <c r="C60" s="59"/>
      <c r="D60" s="60"/>
      <c r="E60" s="78">
        <f>E61</f>
        <v>24</v>
      </c>
      <c r="F60" s="78">
        <f t="shared" ref="F60:P60" si="43">F61</f>
        <v>0</v>
      </c>
      <c r="G60" s="78">
        <f t="shared" si="43"/>
        <v>24</v>
      </c>
      <c r="H60" s="78">
        <f t="shared" si="43"/>
        <v>0</v>
      </c>
      <c r="I60" s="78">
        <f t="shared" si="43"/>
        <v>0</v>
      </c>
      <c r="J60" s="78">
        <f t="shared" si="43"/>
        <v>0</v>
      </c>
      <c r="K60" s="78">
        <f t="shared" si="43"/>
        <v>0</v>
      </c>
      <c r="L60" s="78">
        <f t="shared" si="43"/>
        <v>0</v>
      </c>
      <c r="M60" s="78">
        <f t="shared" si="43"/>
        <v>0</v>
      </c>
      <c r="N60" s="78">
        <f t="shared" si="43"/>
        <v>0</v>
      </c>
      <c r="O60" s="78">
        <f t="shared" si="43"/>
        <v>0</v>
      </c>
      <c r="P60" s="78">
        <f t="shared" si="43"/>
        <v>0</v>
      </c>
      <c r="Q60" s="35">
        <v>0</v>
      </c>
      <c r="R60" s="35">
        <v>0</v>
      </c>
    </row>
    <row r="61" spans="1:18" ht="63" x14ac:dyDescent="0.25">
      <c r="A61" s="3" t="s">
        <v>151</v>
      </c>
      <c r="B61" s="41" t="s">
        <v>153</v>
      </c>
      <c r="C61" s="39" t="s">
        <v>9</v>
      </c>
      <c r="D61" s="39" t="s">
        <v>1</v>
      </c>
      <c r="E61" s="78">
        <f>F61+G61</f>
        <v>24</v>
      </c>
      <c r="F61" s="79">
        <v>0</v>
      </c>
      <c r="G61" s="82">
        <v>24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36">
        <v>0</v>
      </c>
      <c r="R61" s="36">
        <v>0</v>
      </c>
    </row>
    <row r="62" spans="1:18" ht="38.25" customHeight="1" x14ac:dyDescent="0.25">
      <c r="A62" s="3" t="s">
        <v>78</v>
      </c>
      <c r="B62" s="58" t="s">
        <v>45</v>
      </c>
      <c r="C62" s="59"/>
      <c r="D62" s="60"/>
      <c r="E62" s="78">
        <f>E63+E64</f>
        <v>782.8</v>
      </c>
      <c r="F62" s="78">
        <f t="shared" ref="F62:P62" si="44">F63+F64</f>
        <v>0</v>
      </c>
      <c r="G62" s="78">
        <f t="shared" si="44"/>
        <v>782.8</v>
      </c>
      <c r="H62" s="78">
        <f t="shared" si="44"/>
        <v>0</v>
      </c>
      <c r="I62" s="78">
        <f t="shared" si="44"/>
        <v>0</v>
      </c>
      <c r="J62" s="78">
        <f t="shared" si="44"/>
        <v>0</v>
      </c>
      <c r="K62" s="78">
        <f t="shared" si="44"/>
        <v>0</v>
      </c>
      <c r="L62" s="78">
        <f t="shared" si="44"/>
        <v>0</v>
      </c>
      <c r="M62" s="78">
        <f t="shared" si="44"/>
        <v>0</v>
      </c>
      <c r="N62" s="78">
        <f t="shared" si="44"/>
        <v>0</v>
      </c>
      <c r="O62" s="78">
        <f t="shared" si="44"/>
        <v>0</v>
      </c>
      <c r="P62" s="78">
        <f t="shared" si="44"/>
        <v>0</v>
      </c>
      <c r="Q62" s="35">
        <v>0</v>
      </c>
      <c r="R62" s="35">
        <v>0</v>
      </c>
    </row>
    <row r="63" spans="1:18" ht="63" x14ac:dyDescent="0.25">
      <c r="A63" s="3" t="s">
        <v>79</v>
      </c>
      <c r="B63" s="41" t="s">
        <v>154</v>
      </c>
      <c r="C63" s="39" t="s">
        <v>9</v>
      </c>
      <c r="D63" s="39" t="s">
        <v>39</v>
      </c>
      <c r="E63" s="78">
        <f>F63+G63</f>
        <v>391.4</v>
      </c>
      <c r="F63" s="79">
        <v>0</v>
      </c>
      <c r="G63" s="80">
        <v>391.4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0</v>
      </c>
      <c r="O63" s="79">
        <v>0</v>
      </c>
      <c r="P63" s="79">
        <v>0</v>
      </c>
      <c r="Q63" s="36">
        <v>0</v>
      </c>
      <c r="R63" s="36">
        <v>0</v>
      </c>
    </row>
    <row r="64" spans="1:18" ht="63" x14ac:dyDescent="0.25">
      <c r="A64" s="3" t="s">
        <v>80</v>
      </c>
      <c r="B64" s="41" t="s">
        <v>155</v>
      </c>
      <c r="C64" s="39" t="s">
        <v>9</v>
      </c>
      <c r="D64" s="39" t="s">
        <v>39</v>
      </c>
      <c r="E64" s="78">
        <f>F64+G64</f>
        <v>391.4</v>
      </c>
      <c r="F64" s="79">
        <v>0</v>
      </c>
      <c r="G64" s="80">
        <v>391.4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79">
        <v>0</v>
      </c>
      <c r="Q64" s="36">
        <v>0</v>
      </c>
      <c r="R64" s="36">
        <v>0</v>
      </c>
    </row>
    <row r="65" spans="1:18" x14ac:dyDescent="0.25">
      <c r="A65" s="19"/>
      <c r="B65" s="55" t="s">
        <v>30</v>
      </c>
      <c r="C65" s="56"/>
      <c r="D65" s="57"/>
      <c r="E65" s="87">
        <f>E62+E18+E53+E60+E6</f>
        <v>231223.3</v>
      </c>
      <c r="F65" s="87">
        <f t="shared" ref="F65:P65" si="45">F62+F18+F53+F60+F6</f>
        <v>61675</v>
      </c>
      <c r="G65" s="87">
        <f t="shared" si="45"/>
        <v>169548.3</v>
      </c>
      <c r="H65" s="87">
        <f t="shared" si="45"/>
        <v>814</v>
      </c>
      <c r="I65" s="87">
        <f t="shared" si="45"/>
        <v>0</v>
      </c>
      <c r="J65" s="87">
        <f t="shared" si="45"/>
        <v>814</v>
      </c>
      <c r="K65" s="87">
        <f t="shared" si="45"/>
        <v>814</v>
      </c>
      <c r="L65" s="87">
        <f t="shared" si="45"/>
        <v>0</v>
      </c>
      <c r="M65" s="87">
        <f t="shared" si="45"/>
        <v>814</v>
      </c>
      <c r="N65" s="87">
        <f t="shared" si="45"/>
        <v>814</v>
      </c>
      <c r="O65" s="87">
        <f t="shared" si="45"/>
        <v>0</v>
      </c>
      <c r="P65" s="87">
        <f t="shared" si="45"/>
        <v>814</v>
      </c>
      <c r="Q65" s="35">
        <f>K65/H65</f>
        <v>1</v>
      </c>
      <c r="R65" s="35">
        <f>N65/H65</f>
        <v>1</v>
      </c>
    </row>
    <row r="68" spans="1:18" x14ac:dyDescent="0.25">
      <c r="G68" s="34">
        <f>177777.2-G65</f>
        <v>8228.9000000000233</v>
      </c>
    </row>
  </sheetData>
  <mergeCells count="19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8:D18"/>
    <mergeCell ref="B6:D6"/>
    <mergeCell ref="B65:D65"/>
    <mergeCell ref="B62:D62"/>
    <mergeCell ref="B19:D19"/>
    <mergeCell ref="B53:D53"/>
    <mergeCell ref="B60:D60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4"/>
  <sheetViews>
    <sheetView view="pageBreakPreview" zoomScale="90" zoomScaleNormal="100" zoomScaleSheetLayoutView="90" workbookViewId="0">
      <selection activeCell="G10" sqref="G10"/>
    </sheetView>
  </sheetViews>
  <sheetFormatPr defaultRowHeight="15.75" x14ac:dyDescent="0.25"/>
  <cols>
    <col min="1" max="1" width="6.5703125" style="4" customWidth="1"/>
    <col min="2" max="2" width="38.140625" style="4" customWidth="1"/>
    <col min="3" max="3" width="14" style="4" hidden="1" customWidth="1"/>
    <col min="4" max="4" width="11.42578125" style="4" hidden="1" customWidth="1"/>
    <col min="5" max="5" width="21.7109375" style="4" customWidth="1"/>
    <col min="6" max="6" width="19.85546875" style="4" customWidth="1"/>
    <col min="7" max="7" width="18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4" ht="54" customHeight="1" x14ac:dyDescent="0.25">
      <c r="A1" s="73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ht="24" customHeight="1" x14ac:dyDescent="0.25">
      <c r="A2" s="73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ht="24" customHeight="1" x14ac:dyDescent="0.25">
      <c r="A3" s="72" t="s">
        <v>10</v>
      </c>
      <c r="B3" s="72" t="s">
        <v>11</v>
      </c>
      <c r="C3" s="74" t="s">
        <v>12</v>
      </c>
      <c r="D3" s="75"/>
      <c r="E3" s="72" t="s">
        <v>13</v>
      </c>
      <c r="F3" s="72" t="s">
        <v>14</v>
      </c>
      <c r="G3" s="72" t="s">
        <v>15</v>
      </c>
      <c r="H3" s="72" t="s">
        <v>16</v>
      </c>
      <c r="I3" s="69" t="s">
        <v>25</v>
      </c>
      <c r="J3" s="69" t="s">
        <v>17</v>
      </c>
      <c r="K3" s="72" t="s">
        <v>18</v>
      </c>
      <c r="L3" s="72"/>
      <c r="M3" s="72"/>
    </row>
    <row r="4" spans="1:14" ht="15" customHeight="1" x14ac:dyDescent="0.25">
      <c r="A4" s="72"/>
      <c r="B4" s="72"/>
      <c r="C4" s="69" t="s">
        <v>19</v>
      </c>
      <c r="D4" s="69" t="s">
        <v>20</v>
      </c>
      <c r="E4" s="72"/>
      <c r="F4" s="72"/>
      <c r="G4" s="72"/>
      <c r="H4" s="72"/>
      <c r="I4" s="70"/>
      <c r="J4" s="70"/>
      <c r="K4" s="72" t="s">
        <v>21</v>
      </c>
      <c r="L4" s="69" t="s">
        <v>22</v>
      </c>
      <c r="M4" s="72" t="s">
        <v>23</v>
      </c>
    </row>
    <row r="5" spans="1:14" ht="31.5" customHeight="1" x14ac:dyDescent="0.25">
      <c r="A5" s="72"/>
      <c r="B5" s="72"/>
      <c r="C5" s="71"/>
      <c r="D5" s="71"/>
      <c r="E5" s="72"/>
      <c r="F5" s="72"/>
      <c r="G5" s="72"/>
      <c r="H5" s="72"/>
      <c r="I5" s="71"/>
      <c r="J5" s="71"/>
      <c r="K5" s="72"/>
      <c r="L5" s="71"/>
      <c r="M5" s="72"/>
    </row>
    <row r="6" spans="1:14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4" s="11" customFormat="1" ht="55.5" customHeight="1" x14ac:dyDescent="0.25">
      <c r="A7" s="8">
        <v>1</v>
      </c>
      <c r="B7" s="17" t="s">
        <v>159</v>
      </c>
      <c r="C7" s="20"/>
      <c r="D7" s="20"/>
      <c r="E7" s="91" t="s">
        <v>160</v>
      </c>
      <c r="F7" s="92" t="s">
        <v>161</v>
      </c>
      <c r="G7" s="39" t="s">
        <v>39</v>
      </c>
      <c r="H7" s="93">
        <v>44834</v>
      </c>
      <c r="I7" s="94">
        <v>1462.7777599999999</v>
      </c>
      <c r="J7" s="10"/>
      <c r="K7" s="12">
        <f>M7</f>
        <v>0</v>
      </c>
      <c r="L7" s="16"/>
      <c r="M7" s="12">
        <f>'МП Строительство'!K32</f>
        <v>0</v>
      </c>
    </row>
    <row r="8" spans="1:14" s="11" customFormat="1" ht="60.75" customHeight="1" x14ac:dyDescent="0.25">
      <c r="A8" s="8">
        <v>2</v>
      </c>
      <c r="B8" s="17" t="s">
        <v>95</v>
      </c>
      <c r="C8" s="20"/>
      <c r="D8" s="20"/>
      <c r="E8" s="29" t="s">
        <v>156</v>
      </c>
      <c r="F8" s="37" t="s">
        <v>157</v>
      </c>
      <c r="G8" s="39" t="s">
        <v>39</v>
      </c>
      <c r="H8" s="15" t="s">
        <v>158</v>
      </c>
      <c r="I8" s="88">
        <v>405.2</v>
      </c>
      <c r="J8" s="10"/>
      <c r="K8" s="12">
        <f>M8</f>
        <v>405.2</v>
      </c>
      <c r="L8" s="16"/>
      <c r="M8" s="12">
        <f>'МП Строительство'!K22</f>
        <v>405.2</v>
      </c>
    </row>
    <row r="9" spans="1:14" s="11" customFormat="1" ht="70.5" customHeight="1" x14ac:dyDescent="0.25">
      <c r="A9" s="8">
        <v>3</v>
      </c>
      <c r="B9" s="17" t="s">
        <v>96</v>
      </c>
      <c r="C9" s="10"/>
      <c r="D9" s="10"/>
      <c r="E9" s="8" t="s">
        <v>156</v>
      </c>
      <c r="F9" s="8" t="s">
        <v>157</v>
      </c>
      <c r="G9" s="39" t="s">
        <v>39</v>
      </c>
      <c r="H9" s="15" t="s">
        <v>158</v>
      </c>
      <c r="I9" s="18">
        <v>408.8</v>
      </c>
      <c r="J9" s="10"/>
      <c r="K9" s="12">
        <f>M9</f>
        <v>408.8</v>
      </c>
      <c r="L9" s="31"/>
      <c r="M9" s="18">
        <f>'МП Строительство'!K23</f>
        <v>408.8</v>
      </c>
      <c r="N9" s="32"/>
    </row>
    <row r="10" spans="1:14" s="11" customFormat="1" ht="70.5" customHeight="1" x14ac:dyDescent="0.25">
      <c r="A10" s="8">
        <v>4</v>
      </c>
      <c r="B10" s="17" t="s">
        <v>108</v>
      </c>
      <c r="C10" s="10"/>
      <c r="D10" s="10"/>
      <c r="E10" s="89" t="s">
        <v>162</v>
      </c>
      <c r="F10" s="89" t="s">
        <v>163</v>
      </c>
      <c r="G10" s="39" t="s">
        <v>39</v>
      </c>
      <c r="H10" s="90">
        <v>44865</v>
      </c>
      <c r="I10" s="95">
        <v>3186.3789999999999</v>
      </c>
      <c r="J10" s="10"/>
      <c r="K10" s="12"/>
      <c r="L10" s="31"/>
      <c r="M10" s="18"/>
      <c r="N10" s="32"/>
    </row>
    <row r="11" spans="1:14" ht="15" customHeight="1" x14ac:dyDescent="0.25">
      <c r="A11" s="66" t="s">
        <v>24</v>
      </c>
      <c r="B11" s="67"/>
      <c r="C11" s="67"/>
      <c r="D11" s="67"/>
      <c r="E11" s="67"/>
      <c r="F11" s="67"/>
      <c r="G11" s="67"/>
      <c r="H11" s="67"/>
      <c r="I11" s="68"/>
      <c r="J11" s="7">
        <f>SUM(J7:J9)</f>
        <v>0</v>
      </c>
      <c r="K11" s="7">
        <f>SUM(K7:K9)</f>
        <v>814</v>
      </c>
      <c r="L11" s="7">
        <f>SUM(L7:L9)</f>
        <v>0</v>
      </c>
      <c r="M11" s="7">
        <f>SUM(M7:M9)</f>
        <v>814</v>
      </c>
    </row>
    <row r="14" spans="1:14" x14ac:dyDescent="0.25">
      <c r="M14" s="30"/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1:I11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73" t="s">
        <v>26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72" t="s">
        <v>10</v>
      </c>
      <c r="B3" s="72" t="s">
        <v>11</v>
      </c>
      <c r="C3" s="74" t="s">
        <v>12</v>
      </c>
      <c r="D3" s="75"/>
      <c r="E3" s="72" t="s">
        <v>13</v>
      </c>
      <c r="F3" s="72" t="s">
        <v>14</v>
      </c>
      <c r="G3" s="72" t="s">
        <v>15</v>
      </c>
      <c r="H3" s="72" t="s">
        <v>16</v>
      </c>
      <c r="I3" s="69" t="s">
        <v>25</v>
      </c>
      <c r="J3" s="69" t="s">
        <v>17</v>
      </c>
      <c r="K3" s="72" t="s">
        <v>18</v>
      </c>
      <c r="L3" s="72"/>
      <c r="M3" s="72"/>
    </row>
    <row r="4" spans="1:13" ht="15" customHeight="1" x14ac:dyDescent="0.25">
      <c r="A4" s="72"/>
      <c r="B4" s="72"/>
      <c r="C4" s="69" t="s">
        <v>19</v>
      </c>
      <c r="D4" s="69" t="s">
        <v>20</v>
      </c>
      <c r="E4" s="72"/>
      <c r="F4" s="72"/>
      <c r="G4" s="72"/>
      <c r="H4" s="72"/>
      <c r="I4" s="70"/>
      <c r="J4" s="70"/>
      <c r="K4" s="72" t="s">
        <v>21</v>
      </c>
      <c r="L4" s="69" t="s">
        <v>22</v>
      </c>
      <c r="M4" s="72" t="s">
        <v>23</v>
      </c>
    </row>
    <row r="5" spans="1:13" ht="31.5" customHeight="1" x14ac:dyDescent="0.25">
      <c r="A5" s="72"/>
      <c r="B5" s="72"/>
      <c r="C5" s="71"/>
      <c r="D5" s="71"/>
      <c r="E5" s="72"/>
      <c r="F5" s="72"/>
      <c r="G5" s="72"/>
      <c r="H5" s="72"/>
      <c r="I5" s="71"/>
      <c r="J5" s="71"/>
      <c r="K5" s="72"/>
      <c r="L5" s="71"/>
      <c r="M5" s="72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76" t="e">
        <f>#REF!</f>
        <v>#REF!</v>
      </c>
      <c r="C7" s="10"/>
      <c r="D7" s="10"/>
      <c r="E7" s="9" t="s">
        <v>31</v>
      </c>
      <c r="F7" s="21" t="s">
        <v>32</v>
      </c>
      <c r="G7" s="9" t="s">
        <v>33</v>
      </c>
      <c r="H7" s="22">
        <v>43799</v>
      </c>
      <c r="I7" s="23">
        <v>1258.55</v>
      </c>
      <c r="J7" s="24">
        <v>0</v>
      </c>
      <c r="K7" s="25">
        <f>M7</f>
        <v>170.84</v>
      </c>
      <c r="L7" s="25"/>
      <c r="M7" s="25">
        <v>170.84</v>
      </c>
    </row>
    <row r="8" spans="1:13" s="11" customFormat="1" ht="63" x14ac:dyDescent="0.25">
      <c r="A8" s="10">
        <v>2</v>
      </c>
      <c r="B8" s="77"/>
      <c r="C8" s="10"/>
      <c r="D8" s="10"/>
      <c r="E8" s="14" t="s">
        <v>34</v>
      </c>
      <c r="F8" s="14" t="s">
        <v>35</v>
      </c>
      <c r="G8" s="9" t="s">
        <v>33</v>
      </c>
      <c r="H8" s="13">
        <v>43799</v>
      </c>
      <c r="I8" s="26">
        <v>77132.95</v>
      </c>
      <c r="J8" s="6">
        <v>0</v>
      </c>
      <c r="K8" s="27">
        <f>14629.26+522.34+M8</f>
        <v>25622.15</v>
      </c>
      <c r="L8" s="27"/>
      <c r="M8" s="28">
        <f>10470.55</f>
        <v>10470.549999999999</v>
      </c>
    </row>
    <row r="9" spans="1:13" ht="15" customHeight="1" x14ac:dyDescent="0.25">
      <c r="A9" s="66" t="s">
        <v>24</v>
      </c>
      <c r="B9" s="67"/>
      <c r="C9" s="67"/>
      <c r="D9" s="67"/>
      <c r="E9" s="67"/>
      <c r="F9" s="67"/>
      <c r="G9" s="67"/>
      <c r="H9" s="67"/>
      <c r="I9" s="68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2021-04-14T07:52:01Z</cp:lastPrinted>
  <dcterms:created xsi:type="dcterms:W3CDTF">2015-07-01T06:08:23Z</dcterms:created>
  <dcterms:modified xsi:type="dcterms:W3CDTF">2022-04-13T09:04:49Z</dcterms:modified>
</cp:coreProperties>
</file>